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Z:\Obveze 2023\Polugodišnji\"/>
    </mc:Choice>
  </mc:AlternateContent>
  <xr:revisionPtr revIDLastSave="0" documentId="13_ncr:1_{0BD27618-E121-47DD-9733-EDA550B07EBB}" xr6:coauthVersionLast="36" xr6:coauthVersionMax="47" xr10:uidLastSave="{00000000-0000-0000-0000-000000000000}"/>
  <bookViews>
    <workbookView xWindow="0" yWindow="0" windowWidth="28800" windowHeight="11625" activeTab="1" xr2:uid="{00000000-000D-0000-FFFF-FFFF00000000}"/>
  </bookViews>
  <sheets>
    <sheet name="SAŽETAK " sheetId="1" r:id="rId1"/>
    <sheet name="Vrste prihoda i izvori" sheetId="7" r:id="rId2"/>
    <sheet name="Rashodi -funkcijska" sheetId="9" r:id="rId3"/>
    <sheet name="POSEBNI_DIO_" sheetId="3" r:id="rId4"/>
  </sheets>
  <definedNames>
    <definedName name="_xlnm.Print_Area" localSheetId="3">POSEBNI_DIO_!$A$1:$D$92</definedName>
    <definedName name="_xlnm.Print_Area" localSheetId="0">'SAŽETAK '!$A$1:$H$13</definedName>
    <definedName name="_xlnm.Print_Area" localSheetId="1">'Vrste prihoda i izvori'!$A$1:$F$113</definedName>
  </definedNames>
  <calcPr calcId="191029"/>
</workbook>
</file>

<file path=xl/calcChain.xml><?xml version="1.0" encoding="utf-8"?>
<calcChain xmlns="http://schemas.openxmlformats.org/spreadsheetml/2006/main">
  <c r="D27" i="7" l="1"/>
  <c r="D38" i="7"/>
  <c r="E16" i="7"/>
  <c r="D16" i="7"/>
  <c r="C16" i="7"/>
  <c r="D8" i="7"/>
  <c r="C8" i="7"/>
  <c r="E41" i="7" l="1"/>
  <c r="C41" i="7"/>
  <c r="C46" i="7" s="1"/>
  <c r="G40" i="7"/>
  <c r="F40" i="7"/>
  <c r="F39" i="7"/>
  <c r="D41" i="7"/>
  <c r="E38" i="7"/>
  <c r="G38" i="7" s="1"/>
  <c r="C38" i="7"/>
  <c r="E31" i="7"/>
  <c r="D31" i="7"/>
  <c r="C31" i="7"/>
  <c r="G28" i="7"/>
  <c r="E27" i="7"/>
  <c r="C27" i="7"/>
  <c r="E18" i="7"/>
  <c r="D18" i="7"/>
  <c r="C18" i="7"/>
  <c r="G17" i="7"/>
  <c r="F17" i="7"/>
  <c r="F16" i="7"/>
  <c r="C11" i="7"/>
  <c r="G10" i="7"/>
  <c r="F10" i="7"/>
  <c r="F9" i="7"/>
  <c r="G9" i="7"/>
  <c r="E8" i="7"/>
  <c r="G8" i="7" s="1"/>
  <c r="F38" i="7" l="1"/>
  <c r="G27" i="7"/>
  <c r="F31" i="7"/>
  <c r="G41" i="7"/>
  <c r="D11" i="7"/>
  <c r="D46" i="7" s="1"/>
  <c r="F41" i="7"/>
  <c r="G16" i="7"/>
  <c r="G31" i="7"/>
  <c r="F27" i="7"/>
  <c r="G18" i="7"/>
  <c r="G39" i="7"/>
  <c r="E11" i="7"/>
  <c r="F8" i="7"/>
  <c r="F18" i="7"/>
  <c r="E46" i="7" l="1"/>
  <c r="G11" i="7"/>
  <c r="F11" i="7"/>
  <c r="F46" i="7" l="1"/>
  <c r="G46" i="7"/>
  <c r="C6" i="3" l="1"/>
  <c r="C205" i="3" l="1"/>
  <c r="C201" i="3"/>
  <c r="C193" i="3"/>
  <c r="D192" i="3"/>
  <c r="D201" i="3"/>
  <c r="D200" i="3" s="1"/>
  <c r="D191" i="3" s="1"/>
  <c r="E213" i="3"/>
  <c r="D212" i="3"/>
  <c r="D211" i="3" s="1"/>
  <c r="C212" i="3"/>
  <c r="C211" i="3" s="1"/>
  <c r="C210" i="3" s="1"/>
  <c r="E209" i="3"/>
  <c r="E208" i="3"/>
  <c r="E207" i="3"/>
  <c r="E206" i="3"/>
  <c r="E204" i="3"/>
  <c r="E203" i="3"/>
  <c r="E202" i="3"/>
  <c r="E199" i="3"/>
  <c r="D198" i="3"/>
  <c r="C198" i="3"/>
  <c r="E197" i="3"/>
  <c r="D196" i="3"/>
  <c r="C196" i="3"/>
  <c r="E195" i="3"/>
  <c r="E194" i="3"/>
  <c r="D193" i="3"/>
  <c r="D154" i="3"/>
  <c r="D162" i="3"/>
  <c r="D166" i="3"/>
  <c r="C166" i="3"/>
  <c r="C169" i="3"/>
  <c r="D178" i="3"/>
  <c r="D183" i="3"/>
  <c r="D182" i="3" s="1"/>
  <c r="D181" i="3" s="1"/>
  <c r="C183" i="3"/>
  <c r="E185" i="3"/>
  <c r="E186" i="3"/>
  <c r="E187" i="3"/>
  <c r="E176" i="3"/>
  <c r="C162" i="3"/>
  <c r="D159" i="3"/>
  <c r="C159" i="3"/>
  <c r="C200" i="3" l="1"/>
  <c r="E211" i="3"/>
  <c r="D210" i="3"/>
  <c r="E212" i="3"/>
  <c r="E193" i="3"/>
  <c r="E192" i="3"/>
  <c r="C192" i="3"/>
  <c r="C191" i="3" s="1"/>
  <c r="C190" i="3" s="1"/>
  <c r="E198" i="3"/>
  <c r="E201" i="3"/>
  <c r="E196" i="3"/>
  <c r="C161" i="3"/>
  <c r="E184" i="3"/>
  <c r="C182" i="3"/>
  <c r="C181" i="3" s="1"/>
  <c r="E180" i="3"/>
  <c r="E179" i="3"/>
  <c r="C178" i="3"/>
  <c r="E177" i="3"/>
  <c r="E175" i="3"/>
  <c r="E174" i="3"/>
  <c r="E173" i="3"/>
  <c r="E172" i="3"/>
  <c r="E171" i="3"/>
  <c r="E170" i="3"/>
  <c r="D169" i="3"/>
  <c r="D161" i="3" s="1"/>
  <c r="E168" i="3"/>
  <c r="E167" i="3"/>
  <c r="E165" i="3"/>
  <c r="E164" i="3"/>
  <c r="E163" i="3"/>
  <c r="E160" i="3"/>
  <c r="E158" i="3"/>
  <c r="D157" i="3"/>
  <c r="C157" i="3"/>
  <c r="E156" i="3"/>
  <c r="E155" i="3"/>
  <c r="C154" i="3"/>
  <c r="D128" i="3"/>
  <c r="C128" i="3"/>
  <c r="D143" i="3"/>
  <c r="C143" i="3"/>
  <c r="C140" i="3"/>
  <c r="D140" i="3"/>
  <c r="D132" i="3"/>
  <c r="C132" i="3"/>
  <c r="D125" i="3"/>
  <c r="C125" i="3"/>
  <c r="D116" i="3"/>
  <c r="C137" i="3"/>
  <c r="D137" i="3"/>
  <c r="E138" i="3"/>
  <c r="E139" i="3"/>
  <c r="E141" i="3"/>
  <c r="E144" i="3"/>
  <c r="E145" i="3"/>
  <c r="E146" i="3"/>
  <c r="E148" i="3"/>
  <c r="E133" i="3"/>
  <c r="E131" i="3"/>
  <c r="E130" i="3"/>
  <c r="E129" i="3"/>
  <c r="E126" i="3"/>
  <c r="E124" i="3"/>
  <c r="E123" i="3"/>
  <c r="D122" i="3"/>
  <c r="C122" i="3"/>
  <c r="E210" i="3" l="1"/>
  <c r="D205" i="3"/>
  <c r="C189" i="3"/>
  <c r="C188" i="3" s="1"/>
  <c r="D121" i="3"/>
  <c r="D136" i="3"/>
  <c r="C136" i="3"/>
  <c r="C121" i="3"/>
  <c r="E178" i="3"/>
  <c r="E166" i="3"/>
  <c r="C127" i="3"/>
  <c r="E162" i="3"/>
  <c r="E157" i="3"/>
  <c r="D153" i="3"/>
  <c r="D152" i="3" s="1"/>
  <c r="D151" i="3" s="1"/>
  <c r="D150" i="3" s="1"/>
  <c r="E154" i="3"/>
  <c r="E182" i="3"/>
  <c r="E169" i="3"/>
  <c r="E183" i="3"/>
  <c r="E137" i="3"/>
  <c r="E122" i="3"/>
  <c r="D111" i="3"/>
  <c r="E117" i="3"/>
  <c r="C111" i="3"/>
  <c r="E115" i="3"/>
  <c r="E114" i="3"/>
  <c r="E113" i="3"/>
  <c r="E112" i="3"/>
  <c r="D108" i="3"/>
  <c r="D107" i="3" s="1"/>
  <c r="C108" i="3"/>
  <c r="C107" i="3" s="1"/>
  <c r="E109" i="3"/>
  <c r="E105" i="3"/>
  <c r="E104" i="3"/>
  <c r="E103" i="3"/>
  <c r="E102" i="3"/>
  <c r="E100" i="3"/>
  <c r="D99" i="3"/>
  <c r="D101" i="3"/>
  <c r="C99" i="3"/>
  <c r="C101" i="3"/>
  <c r="E94" i="3"/>
  <c r="E92" i="3"/>
  <c r="E93" i="3"/>
  <c r="E90" i="3"/>
  <c r="D89" i="3"/>
  <c r="D88" i="3" s="1"/>
  <c r="C89" i="3"/>
  <c r="D91" i="3"/>
  <c r="C91" i="3"/>
  <c r="D82" i="3"/>
  <c r="C78" i="3"/>
  <c r="C82" i="3"/>
  <c r="E68" i="3"/>
  <c r="C67" i="3"/>
  <c r="C66" i="3" s="1"/>
  <c r="C65" i="3" s="1"/>
  <c r="E63" i="3"/>
  <c r="E62" i="3"/>
  <c r="E58" i="3"/>
  <c r="E57" i="3"/>
  <c r="E54" i="3"/>
  <c r="E53" i="3"/>
  <c r="E52" i="3"/>
  <c r="E49" i="3"/>
  <c r="E48" i="3"/>
  <c r="E47" i="3"/>
  <c r="E46" i="3"/>
  <c r="E45" i="3"/>
  <c r="E44" i="3"/>
  <c r="E43" i="3"/>
  <c r="E41" i="3"/>
  <c r="E39" i="3"/>
  <c r="E38" i="3"/>
  <c r="E37" i="3"/>
  <c r="E36" i="3"/>
  <c r="E35" i="3"/>
  <c r="E34" i="3"/>
  <c r="E33" i="3"/>
  <c r="E32" i="3"/>
  <c r="E30" i="3"/>
  <c r="E29" i="3"/>
  <c r="E28" i="3"/>
  <c r="E27" i="3"/>
  <c r="E26" i="3"/>
  <c r="E24" i="3"/>
  <c r="E23" i="3"/>
  <c r="E22" i="3"/>
  <c r="E21" i="3"/>
  <c r="E18" i="3"/>
  <c r="E17" i="3"/>
  <c r="E15" i="3"/>
  <c r="E13" i="3"/>
  <c r="E12" i="3"/>
  <c r="D25" i="3"/>
  <c r="D20" i="3"/>
  <c r="D16" i="3"/>
  <c r="D11" i="3"/>
  <c r="D42" i="3"/>
  <c r="C11" i="3"/>
  <c r="D31" i="3"/>
  <c r="D51" i="3"/>
  <c r="D50" i="3" s="1"/>
  <c r="C51" i="3"/>
  <c r="C50" i="3" s="1"/>
  <c r="D56" i="3"/>
  <c r="D55" i="3" s="1"/>
  <c r="C56" i="3"/>
  <c r="D61" i="3"/>
  <c r="D60" i="3" s="1"/>
  <c r="C61" i="3"/>
  <c r="C42" i="3"/>
  <c r="D40" i="3"/>
  <c r="C40" i="3"/>
  <c r="C31" i="3"/>
  <c r="C25" i="3"/>
  <c r="D14" i="3"/>
  <c r="C14" i="3"/>
  <c r="C16" i="3"/>
  <c r="C20" i="3"/>
  <c r="E205" i="3" l="1"/>
  <c r="C120" i="3"/>
  <c r="C119" i="3" s="1"/>
  <c r="C98" i="3"/>
  <c r="C97" i="3" s="1"/>
  <c r="E107" i="3"/>
  <c r="E108" i="3"/>
  <c r="E161" i="3"/>
  <c r="E181" i="3"/>
  <c r="D142" i="3"/>
  <c r="D135" i="3" s="1"/>
  <c r="D134" i="3" s="1"/>
  <c r="D98" i="3"/>
  <c r="E111" i="3"/>
  <c r="C88" i="3"/>
  <c r="E88" i="3" s="1"/>
  <c r="E89" i="3"/>
  <c r="E56" i="3"/>
  <c r="C77" i="3"/>
  <c r="D87" i="3"/>
  <c r="E50" i="3"/>
  <c r="E40" i="3"/>
  <c r="E20" i="3"/>
  <c r="E61" i="3"/>
  <c r="E51" i="3"/>
  <c r="C10" i="3"/>
  <c r="E42" i="3"/>
  <c r="E25" i="3"/>
  <c r="E16" i="3"/>
  <c r="E11" i="3"/>
  <c r="E31" i="3"/>
  <c r="E14" i="3"/>
  <c r="D59" i="3"/>
  <c r="C60" i="3"/>
  <c r="C59" i="3" s="1"/>
  <c r="D19" i="3"/>
  <c r="C19" i="3"/>
  <c r="C55" i="3"/>
  <c r="E55" i="3" s="1"/>
  <c r="D10" i="3"/>
  <c r="E200" i="3" l="1"/>
  <c r="C87" i="3"/>
  <c r="C86" i="3" s="1"/>
  <c r="C85" i="3" s="1"/>
  <c r="E98" i="3"/>
  <c r="D86" i="3"/>
  <c r="C9" i="3"/>
  <c r="C8" i="3" s="1"/>
  <c r="E59" i="3"/>
  <c r="E60" i="3"/>
  <c r="D190" i="3" l="1"/>
  <c r="E191" i="3"/>
  <c r="E87" i="3"/>
  <c r="D149" i="3"/>
  <c r="E140" i="3"/>
  <c r="D85" i="3"/>
  <c r="E86" i="3"/>
  <c r="D189" i="3" l="1"/>
  <c r="E190" i="3"/>
  <c r="D147" i="3"/>
  <c r="E136" i="3"/>
  <c r="F13" i="9"/>
  <c r="F14" i="9"/>
  <c r="E13" i="9"/>
  <c r="E14" i="9"/>
  <c r="C12" i="9"/>
  <c r="C11" i="9" s="1"/>
  <c r="D12" i="9"/>
  <c r="B12" i="9"/>
  <c r="B11" i="9" s="1"/>
  <c r="F12" i="9" l="1"/>
  <c r="D11" i="9"/>
  <c r="E11" i="9" s="1"/>
  <c r="D188" i="3"/>
  <c r="E188" i="3" s="1"/>
  <c r="E189" i="3"/>
  <c r="E12" i="9"/>
  <c r="D67" i="3"/>
  <c r="E67" i="3" s="1"/>
  <c r="C64" i="3"/>
  <c r="C70" i="3"/>
  <c r="C69" i="3" s="1"/>
  <c r="C76" i="3"/>
  <c r="C75" i="3" s="1"/>
  <c r="C74" i="3" s="1"/>
  <c r="D78" i="3"/>
  <c r="D77" i="3" s="1"/>
  <c r="F11" i="9" l="1"/>
  <c r="C7" i="3"/>
  <c r="D66" i="3"/>
  <c r="D65" i="3" s="1"/>
  <c r="E132" i="3" l="1"/>
  <c r="E77" i="3"/>
  <c r="D76" i="3"/>
  <c r="D75" i="3" s="1"/>
  <c r="D74" i="3" s="1"/>
  <c r="E66" i="3"/>
  <c r="E10" i="3"/>
  <c r="D72" i="3"/>
  <c r="E76" i="3" l="1"/>
  <c r="E75" i="3"/>
  <c r="D64" i="3"/>
  <c r="E65" i="3"/>
  <c r="E64" i="3" s="1"/>
  <c r="E71" i="3" l="1"/>
  <c r="D70" i="3"/>
  <c r="D69" i="3" s="1"/>
  <c r="E69" i="3" s="1"/>
  <c r="E125" i="3" l="1"/>
  <c r="E121" i="3" l="1"/>
  <c r="D110" i="3" l="1"/>
  <c r="D106" i="3" l="1"/>
  <c r="E70" i="3" l="1"/>
  <c r="D9" i="3" l="1"/>
  <c r="D8" i="3" l="1"/>
  <c r="D7" i="3" s="1"/>
  <c r="E9" i="3"/>
  <c r="E19" i="3"/>
  <c r="E8" i="3" l="1"/>
  <c r="E7" i="3" l="1"/>
  <c r="D97" i="3" l="1"/>
  <c r="D96" i="3" l="1"/>
  <c r="E97" i="3"/>
  <c r="D95" i="3" l="1"/>
  <c r="D6" i="3" s="1"/>
  <c r="E143" i="3"/>
  <c r="C142" i="3"/>
  <c r="D127" i="3"/>
  <c r="D120" i="3" s="1"/>
  <c r="E128" i="3"/>
  <c r="E142" i="3" l="1"/>
  <c r="C135" i="3"/>
  <c r="D119" i="3"/>
  <c r="E120" i="3"/>
  <c r="E127" i="3"/>
  <c r="C134" i="3" l="1"/>
  <c r="E135" i="3"/>
  <c r="E119" i="3"/>
  <c r="D118" i="3"/>
  <c r="C118" i="3" l="1"/>
  <c r="C116" i="3" s="1"/>
  <c r="E134" i="3"/>
  <c r="C110" i="3" l="1"/>
  <c r="E116" i="3"/>
  <c r="E118" i="3"/>
  <c r="C106" i="3" l="1"/>
  <c r="E110" i="3"/>
  <c r="C96" i="3" l="1"/>
  <c r="E106" i="3"/>
  <c r="C95" i="3" l="1"/>
  <c r="E96" i="3"/>
  <c r="E6" i="3" l="1"/>
  <c r="E95" i="3"/>
  <c r="E159" i="3"/>
  <c r="C153" i="3"/>
  <c r="C152" i="3" s="1"/>
  <c r="E153" i="3" l="1"/>
  <c r="E152" i="3"/>
  <c r="C151" i="3"/>
  <c r="C150" i="3" s="1"/>
  <c r="E151" i="3" l="1"/>
  <c r="E150" i="3" l="1"/>
  <c r="C149" i="3"/>
  <c r="C147" i="3" l="1"/>
  <c r="E147" i="3" s="1"/>
  <c r="E149" i="3"/>
</calcChain>
</file>

<file path=xl/sharedStrings.xml><?xml version="1.0" encoding="utf-8"?>
<sst xmlns="http://schemas.openxmlformats.org/spreadsheetml/2006/main" count="325" uniqueCount="144">
  <si>
    <t>Rashodi za zaposlene</t>
  </si>
  <si>
    <t>Materijalni rashodi</t>
  </si>
  <si>
    <t>Rashodi za nabavu nefinancijske imovine</t>
  </si>
  <si>
    <t>I. OPĆI DIO</t>
  </si>
  <si>
    <t>Opći prihodi i primici</t>
  </si>
  <si>
    <t>Rashodi poslovanja</t>
  </si>
  <si>
    <t xml:space="preserve">A. RAČUN PRIHODA I RASHODA </t>
  </si>
  <si>
    <t>RASHODI PREMA FUNKCIJSKOJ KLASIFIKACIJI</t>
  </si>
  <si>
    <t>BROJČANA OZNAKA I NAZIV</t>
  </si>
  <si>
    <t>Šifra</t>
  </si>
  <si>
    <t>Naziv</t>
  </si>
  <si>
    <t>Vlastiti prihodi</t>
  </si>
  <si>
    <t>II. POSEBNI DIO</t>
  </si>
  <si>
    <t>Naziv računa</t>
  </si>
  <si>
    <t>Izvor financiranja 3 Vlastiti prihodi</t>
  </si>
  <si>
    <t>Rashodi za usluge</t>
  </si>
  <si>
    <t>Nematerijalna imovina</t>
  </si>
  <si>
    <t>Postrojenja i oprema</t>
  </si>
  <si>
    <t>Plaće</t>
  </si>
  <si>
    <t>Doprinosi na plaće</t>
  </si>
  <si>
    <t>Ostali rashodi</t>
  </si>
  <si>
    <t>Nematerijalna proizvedena imovina</t>
  </si>
  <si>
    <t>Naknade troškova zaposlenima</t>
  </si>
  <si>
    <t>Rashodi za materijal i energiju</t>
  </si>
  <si>
    <t>Ostali nespomenuti rashodi poslovanja</t>
  </si>
  <si>
    <t>Ostali financijski rashodi</t>
  </si>
  <si>
    <t>Naknade za prijevoz, za rad na terenu i odvojeni život</t>
  </si>
  <si>
    <t>Stručno usavršavanje zaposlenika</t>
  </si>
  <si>
    <t>Uredski materijal i ostali materijalni rashodi</t>
  </si>
  <si>
    <t>Materijal i sirovine</t>
  </si>
  <si>
    <t>Zdravstvene i veterinarske usluge</t>
  </si>
  <si>
    <t>Intelektualne i osobne usluge</t>
  </si>
  <si>
    <t>Ostale usluge</t>
  </si>
  <si>
    <t>Zakupnine i najamnine</t>
  </si>
  <si>
    <t>POLUGODIŠNJI IZVJEŠTAJ O IZVRŠENJU FINANCIJSKOG PLANA ZA 2023.g.</t>
  </si>
  <si>
    <t>Izvršenje prethodne godine</t>
  </si>
  <si>
    <t>Plan tekuće godine</t>
  </si>
  <si>
    <t xml:space="preserve">Izvršenje tekuće godine </t>
  </si>
  <si>
    <t>Plaće za redovan rad</t>
  </si>
  <si>
    <t>Doprinosi za obvezno zdravstveno osiguranje</t>
  </si>
  <si>
    <t>Doprinosi za obvezno osiguranje u slučaju nezaposlenosti</t>
  </si>
  <si>
    <t>3211</t>
  </si>
  <si>
    <t>Službena putovanja</t>
  </si>
  <si>
    <t>3212</t>
  </si>
  <si>
    <t>Energija</t>
  </si>
  <si>
    <t>Materijal i dijelovi za tekuće i investicijsko održavanje</t>
  </si>
  <si>
    <t>Indeks</t>
  </si>
  <si>
    <t>Usluge telefona, pošte i prijevoza</t>
  </si>
  <si>
    <t>Usluge tekućeg i investicijskog održavanja</t>
  </si>
  <si>
    <t>Komunalne usluge</t>
  </si>
  <si>
    <t>Računalne usluge</t>
  </si>
  <si>
    <t>Reprezentacija</t>
  </si>
  <si>
    <t>Pristojbe i naknade</t>
  </si>
  <si>
    <t>Bankarske usluge i usluge platnog prometa</t>
  </si>
  <si>
    <t>Komunikacijska oprema</t>
  </si>
  <si>
    <t>Uredska oprema i namještaj</t>
  </si>
  <si>
    <t>6=4/3*100</t>
  </si>
  <si>
    <t>5=4/2*100</t>
  </si>
  <si>
    <t>4=3/2*100</t>
  </si>
  <si>
    <t xml:space="preserve">UKUPNO RASHODI </t>
  </si>
  <si>
    <t>Plaće za prekovremeni rad</t>
  </si>
  <si>
    <t>Stručnjo usavršavanje zaposlenika</t>
  </si>
  <si>
    <t>Ostale naiknade troškova zaposlenicima</t>
  </si>
  <si>
    <t>Ostali rashodi za zaposlene</t>
  </si>
  <si>
    <t>Sitan inventar i auto gume</t>
  </si>
  <si>
    <t>Službena, radna i zaštitna odjeća i obuća</t>
  </si>
  <si>
    <t>Usluge promidžbe i informiranja</t>
  </si>
  <si>
    <t>Naknade troškova osobama izvan radnog odnosa</t>
  </si>
  <si>
    <t>Naknade za rad pred. I izvršnih tijela</t>
  </si>
  <si>
    <t>Premije osiguranja</t>
  </si>
  <si>
    <t>Članarine i norme</t>
  </si>
  <si>
    <t>Troškovi sudskih postupaka</t>
  </si>
  <si>
    <t>Zatezne kamate</t>
  </si>
  <si>
    <t>Ostali nespomenuti financijski rashodi</t>
  </si>
  <si>
    <t>Financijski rahodi</t>
  </si>
  <si>
    <t>Oprema za održavanje i zaštitu</t>
  </si>
  <si>
    <t>Ostale kazne</t>
  </si>
  <si>
    <t>Naknadeštete zaposlenicima</t>
  </si>
  <si>
    <t>Kazne, penali i naknade štete</t>
  </si>
  <si>
    <t>Rashodi za nabavu proizv.dugotr.imovine</t>
  </si>
  <si>
    <t>A841001</t>
  </si>
  <si>
    <t>ADMINISTRACIJA I UPRAVLJANJE APPRRR</t>
  </si>
  <si>
    <t>P3001</t>
  </si>
  <si>
    <t>UPRAVLJANJE POLJOPRIVREDOM, RIBARSTVOM I RURALNIM RAZVOJEM</t>
  </si>
  <si>
    <t>Pomoći EU</t>
  </si>
  <si>
    <t>A841007</t>
  </si>
  <si>
    <t>ORGANIZACIJA MEĐUNARODNIH DOGAĐANJA</t>
  </si>
  <si>
    <t>USPOSTAVA INTEGRIRANOG ADMINISTRATIVNOG KONTROLNOG SUSTAVA - LPIS</t>
  </si>
  <si>
    <t>K650068</t>
  </si>
  <si>
    <t>K841002</t>
  </si>
  <si>
    <t>INFORMATIZACIJA</t>
  </si>
  <si>
    <t>Rashodi za nabavu neproizv.dugotr.imovine</t>
  </si>
  <si>
    <t>Licence</t>
  </si>
  <si>
    <t>Instrumenti, uređaji i strojevi</t>
  </si>
  <si>
    <t>Ulaganja u računalne programe</t>
  </si>
  <si>
    <t>T841008</t>
  </si>
  <si>
    <t>HRVATSKI ZEMLJIŠNI INFORMACIJSKI SUSTAV - CROLIS</t>
  </si>
  <si>
    <t>Sredstva učešća za pomoći</t>
  </si>
  <si>
    <t>Ostale pomoći i darovnice</t>
  </si>
  <si>
    <t>P3004</t>
  </si>
  <si>
    <t>RURALNI RAZVOJ</t>
  </si>
  <si>
    <t>A841005</t>
  </si>
  <si>
    <t xml:space="preserve">TEHNIČKAPOMOĆ PROGRAM RURALNOG RAZVOJA </t>
  </si>
  <si>
    <t>12+565</t>
  </si>
  <si>
    <t>P3005</t>
  </si>
  <si>
    <t>RIBARSTVO</t>
  </si>
  <si>
    <t>A841006</t>
  </si>
  <si>
    <t>TEHNIČKAPOMOĆ OPERATIVNI PROGRAM ZA POMORSTVO I RIBARSTVO</t>
  </si>
  <si>
    <t>12+564</t>
  </si>
  <si>
    <t>042 Poljoprivreda, šumarstvo, ribarstvo i lov</t>
  </si>
  <si>
    <t>0421 Poljoprivreda</t>
  </si>
  <si>
    <t>0423 Ribarstvo i lov</t>
  </si>
  <si>
    <t>PRIHODI PREMA EKONOMSKOJ KLASIFIKACIJI I IZVORIMA FINANCIRANJA</t>
  </si>
  <si>
    <t>Izvor financiranja 1 Opći prihodi i primici</t>
  </si>
  <si>
    <t>Račun prihoda/primitaka</t>
  </si>
  <si>
    <t>Ostvarenje/     izvršenje 2021</t>
  </si>
  <si>
    <t>6=5/2*100</t>
  </si>
  <si>
    <t>7=5/4*100</t>
  </si>
  <si>
    <t>Prihodi iz nadležnog proračuna</t>
  </si>
  <si>
    <t xml:space="preserve">Prihodi iz nadležnog proračuna za financiranje rashoda poslovanja </t>
  </si>
  <si>
    <t xml:space="preserve">Prihodi iz nadležnog proračuna za financiranje rashoda za nabavu nefinanijske imovine 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</si>
  <si>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Opći prihodi i primici</t>
    </r>
  </si>
  <si>
    <t>Prihodi od prodaje proizvoda i roba te pruženih usluga, prihodi od donacija te povrati po protestiranim jamstvima</t>
  </si>
  <si>
    <t>Prihodi od prodaje proizvoda i usluga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</si>
  <si>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Vlastiti prihodi</t>
    </r>
  </si>
  <si>
    <t>Izvor financiranja 51 i 52 Pomoći</t>
  </si>
  <si>
    <t>Pomoći iz inozemstva od subjekata unutar općeg proračuna</t>
  </si>
  <si>
    <t>Tekuće pomoći od institucija i tijela EU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</si>
  <si>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Pomoći</t>
    </r>
  </si>
  <si>
    <t>Izvor financiranja 565 i 564 Fondovi EU</t>
  </si>
  <si>
    <t>Kapitalne pomoći od institucija i tijela EU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</si>
  <si>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Fondovi EU</t>
    </r>
  </si>
  <si>
    <t>UKUPNO PRIHODI POSLOVANJA</t>
  </si>
  <si>
    <t>Ostvarenje/     izvršenje I-VI 2022</t>
  </si>
  <si>
    <t>Tekući plan 2023.g. (NN63/23)</t>
  </si>
  <si>
    <t>Ostvarenje/     izvršenje                  I-VI.2023.</t>
  </si>
  <si>
    <t>Donos iz 2022.g.</t>
  </si>
  <si>
    <t>Ostvarenje/     izvršenje I-VI. 2022</t>
  </si>
  <si>
    <t>Odnos na dan 30.06.2023.</t>
  </si>
  <si>
    <t xml:space="preserve">Donos iz 2022.g.  </t>
  </si>
  <si>
    <t>Ostvarenje/     izvršenje               I-VI.2023.</t>
  </si>
  <si>
    <t xml:space="preserve"> POLUGODIŠNJI  IZVJEŠTAJ O IZVRŠENJU FINANCIJSKOG PLANA ZA I-VI MJESEC 2023.g. PO PROGRAMSKOJ I EKONOMSKOJ KLASIFIKACIJI TE IZVORIMA FINANCIRANJA AGENCIJE ZA PLAĆANJA U POLJOPRIVREDI, RIBARSTVU I RURALNOM RAZVOJU</t>
  </si>
  <si>
    <t>Tekući prijenosi između proračunskih korisnika istog proračuna</t>
  </si>
  <si>
    <t>Tekući prijenosi između proračunskih korisnika istog proračuna temeljem prijenosa EU sredstava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</si>
</sst>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2060"/>
      <name val="Calibri"/>
      <family val="2"/>
    </font>
    <font>
      <sz val="12"/>
      <color rgb="FF002060"/>
      <name val="Calibri"/>
      <family val="2"/>
    </font>
    <font>
      <sz val="10"/>
      <color indexed="8"/>
      <name val="Arial"/>
      <family val="2"/>
      <charset val="238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sz val="10"/>
      <name val="Arial"/>
      <family val="2"/>
    </font>
    <font>
      <sz val="12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2"/>
      <color rgb="FF000000"/>
      <name val="Calibri"/>
      <family val="2"/>
    </font>
    <font>
      <b/>
      <i/>
      <sz val="12"/>
      <color rgb="FFFF000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i/>
      <sz val="8"/>
      <color rgb="FF002060"/>
      <name val="Calibri"/>
      <family val="2"/>
      <scheme val="minor"/>
    </font>
    <font>
      <sz val="8"/>
      <name val="Arial"/>
      <family val="2"/>
    </font>
    <font>
      <b/>
      <sz val="11"/>
      <color rgb="FF002060"/>
      <name val="Calibri"/>
      <family val="2"/>
    </font>
    <font>
      <sz val="11"/>
      <color rgb="FF000000"/>
      <name val="Calibri"/>
      <family val="2"/>
    </font>
    <font>
      <b/>
      <i/>
      <sz val="8"/>
      <color rgb="FF002060"/>
      <name val="Calibri"/>
      <family val="2"/>
    </font>
    <font>
      <i/>
      <sz val="8"/>
      <color rgb="FF000000"/>
      <name val="Calibri"/>
      <family val="2"/>
    </font>
    <font>
      <b/>
      <sz val="11"/>
      <color rgb="FF002060"/>
      <name val="Calibri"/>
      <family val="2"/>
      <charset val="238"/>
    </font>
    <font>
      <b/>
      <i/>
      <sz val="11"/>
      <color rgb="FF002060"/>
      <name val="Calibri"/>
      <family val="2"/>
    </font>
    <font>
      <i/>
      <sz val="11"/>
      <color rgb="FF000000"/>
      <name val="Calibri"/>
      <family val="2"/>
    </font>
    <font>
      <b/>
      <sz val="12"/>
      <color rgb="FF002060"/>
      <name val="Calibri"/>
      <family val="2"/>
      <charset val="238"/>
      <scheme val="minor"/>
    </font>
    <font>
      <b/>
      <i/>
      <sz val="12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color rgb="FF00206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6" tint="0.59999389629810485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1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7" fillId="0" borderId="0"/>
  </cellStyleXfs>
  <cellXfs count="181">
    <xf numFmtId="0" fontId="0" fillId="0" borderId="0" xfId="0"/>
    <xf numFmtId="0" fontId="8" fillId="3" borderId="0" xfId="1" applyFont="1" applyFill="1" applyAlignment="1">
      <alignment vertical="center" wrapText="1"/>
    </xf>
    <xf numFmtId="0" fontId="5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vertical="center" wrapText="1"/>
    </xf>
    <xf numFmtId="3" fontId="14" fillId="0" borderId="0" xfId="0" applyNumberFormat="1" applyFont="1" applyAlignment="1">
      <alignment horizontal="left"/>
    </xf>
    <xf numFmtId="3" fontId="13" fillId="0" borderId="0" xfId="0" applyNumberFormat="1" applyFont="1"/>
    <xf numFmtId="3" fontId="11" fillId="0" borderId="0" xfId="0" applyNumberFormat="1" applyFont="1"/>
    <xf numFmtId="0" fontId="15" fillId="0" borderId="0" xfId="0" applyFont="1"/>
    <xf numFmtId="3" fontId="11" fillId="3" borderId="0" xfId="0" applyNumberFormat="1" applyFont="1" applyFill="1" applyAlignment="1">
      <alignment vertical="center"/>
    </xf>
    <xf numFmtId="3" fontId="11" fillId="5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/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/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/>
    <xf numFmtId="3" fontId="9" fillId="2" borderId="2" xfId="0" applyNumberFormat="1" applyFont="1" applyFill="1" applyBorder="1" applyAlignment="1">
      <alignment horizontal="center" vertical="center" wrapText="1"/>
    </xf>
    <xf numFmtId="0" fontId="20" fillId="3" borderId="2" xfId="1" applyFont="1" applyFill="1" applyBorder="1" applyAlignment="1">
      <alignment horizontal="center" vertical="center" wrapText="1"/>
    </xf>
    <xf numFmtId="0" fontId="21" fillId="0" borderId="0" xfId="0" applyFont="1"/>
    <xf numFmtId="0" fontId="22" fillId="3" borderId="2" xfId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0" fontId="23" fillId="0" borderId="0" xfId="0" applyFont="1"/>
    <xf numFmtId="3" fontId="20" fillId="3" borderId="2" xfId="1" applyNumberFormat="1" applyFont="1" applyFill="1" applyBorder="1" applyAlignment="1">
      <alignment horizontal="right" vertical="center"/>
    </xf>
    <xf numFmtId="3" fontId="8" fillId="5" borderId="2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13" fillId="5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3" fontId="17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3" fontId="8" fillId="5" borderId="2" xfId="0" applyNumberFormat="1" applyFont="1" applyFill="1" applyBorder="1" applyAlignment="1">
      <alignment horizontal="left" vertical="center"/>
    </xf>
    <xf numFmtId="3" fontId="8" fillId="3" borderId="2" xfId="0" applyNumberFormat="1" applyFont="1" applyFill="1" applyBorder="1" applyAlignment="1">
      <alignment vertical="center"/>
    </xf>
    <xf numFmtId="0" fontId="8" fillId="5" borderId="2" xfId="0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/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/>
    <xf numFmtId="0" fontId="13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1" fillId="5" borderId="2" xfId="0" applyFont="1" applyFill="1" applyBorder="1" applyAlignment="1">
      <alignment horizontal="center" vertical="center"/>
    </xf>
    <xf numFmtId="3" fontId="11" fillId="5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3" fontId="8" fillId="0" borderId="2" xfId="0" applyNumberFormat="1" applyFont="1" applyBorder="1" applyAlignment="1">
      <alignment vertical="center"/>
    </xf>
    <xf numFmtId="3" fontId="13" fillId="0" borderId="2" xfId="0" applyNumberFormat="1" applyFont="1" applyBorder="1" applyAlignment="1">
      <alignment vertical="center"/>
    </xf>
    <xf numFmtId="3" fontId="11" fillId="6" borderId="2" xfId="0" applyNumberFormat="1" applyFont="1" applyFill="1" applyBorder="1" applyAlignment="1">
      <alignment horizontal="left" vertical="center"/>
    </xf>
    <xf numFmtId="0" fontId="25" fillId="3" borderId="2" xfId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right" vertical="center" wrapText="1"/>
    </xf>
    <xf numFmtId="0" fontId="26" fillId="0" borderId="0" xfId="0" applyFont="1"/>
    <xf numFmtId="3" fontId="27" fillId="0" borderId="2" xfId="0" applyNumberFormat="1" applyFont="1" applyBorder="1" applyAlignment="1">
      <alignment horizontal="right"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right" vertical="center"/>
    </xf>
    <xf numFmtId="3" fontId="28" fillId="5" borderId="2" xfId="0" applyNumberFormat="1" applyFont="1" applyFill="1" applyBorder="1" applyAlignment="1">
      <alignment horizontal="left" vertical="center"/>
    </xf>
    <xf numFmtId="3" fontId="28" fillId="3" borderId="2" xfId="0" applyNumberFormat="1" applyFont="1" applyFill="1" applyBorder="1" applyAlignment="1">
      <alignment vertical="center"/>
    </xf>
    <xf numFmtId="0" fontId="27" fillId="5" borderId="2" xfId="0" applyFont="1" applyFill="1" applyBorder="1" applyAlignment="1">
      <alignment horizontal="center" vertical="center"/>
    </xf>
    <xf numFmtId="3" fontId="27" fillId="5" borderId="2" xfId="0" applyNumberFormat="1" applyFont="1" applyFill="1" applyBorder="1" applyAlignment="1">
      <alignment horizontal="right" vertical="center"/>
    </xf>
    <xf numFmtId="0" fontId="29" fillId="5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3" fontId="29" fillId="5" borderId="2" xfId="0" applyNumberFormat="1" applyFont="1" applyFill="1" applyBorder="1" applyAlignment="1">
      <alignment horizontal="right" vertical="center"/>
    </xf>
    <xf numFmtId="4" fontId="28" fillId="3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/>
    <xf numFmtId="4" fontId="13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8" fillId="5" borderId="2" xfId="0" applyNumberFormat="1" applyFont="1" applyFill="1" applyBorder="1" applyAlignment="1">
      <alignment horizontal="right" vertical="center"/>
    </xf>
    <xf numFmtId="4" fontId="11" fillId="5" borderId="2" xfId="0" applyNumberFormat="1" applyFont="1" applyFill="1" applyBorder="1" applyAlignment="1">
      <alignment horizontal="right" vertical="center"/>
    </xf>
    <xf numFmtId="4" fontId="13" fillId="5" borderId="2" xfId="0" applyNumberFormat="1" applyFont="1" applyFill="1" applyBorder="1" applyAlignment="1">
      <alignment horizontal="right" vertical="center"/>
    </xf>
    <xf numFmtId="4" fontId="11" fillId="3" borderId="2" xfId="0" applyNumberFormat="1" applyFont="1" applyFill="1" applyBorder="1" applyAlignment="1">
      <alignment horizontal="right" vertical="center"/>
    </xf>
    <xf numFmtId="4" fontId="29" fillId="3" borderId="2" xfId="0" applyNumberFormat="1" applyFont="1" applyFill="1" applyBorder="1" applyAlignment="1">
      <alignment horizontal="right" vertical="center"/>
    </xf>
    <xf numFmtId="4" fontId="28" fillId="3" borderId="2" xfId="0" applyNumberFormat="1" applyFont="1" applyFill="1" applyBorder="1" applyAlignment="1">
      <alignment horizontal="right" vertical="center"/>
    </xf>
    <xf numFmtId="4" fontId="27" fillId="3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/>
    <xf numFmtId="4" fontId="2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4" fontId="8" fillId="3" borderId="2" xfId="0" applyNumberFormat="1" applyFont="1" applyFill="1" applyBorder="1" applyAlignment="1">
      <alignment vertical="center"/>
    </xf>
    <xf numFmtId="4" fontId="27" fillId="5" borderId="2" xfId="0" applyNumberFormat="1" applyFont="1" applyFill="1" applyBorder="1" applyAlignment="1">
      <alignment horizontal="right" vertical="center"/>
    </xf>
    <xf numFmtId="4" fontId="29" fillId="5" borderId="2" xfId="0" applyNumberFormat="1" applyFont="1" applyFill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left" vertical="center" wrapText="1"/>
    </xf>
    <xf numFmtId="3" fontId="27" fillId="0" borderId="4" xfId="0" applyNumberFormat="1" applyFont="1" applyBorder="1" applyAlignment="1">
      <alignment horizontal="right" vertical="center"/>
    </xf>
    <xf numFmtId="4" fontId="11" fillId="0" borderId="4" xfId="0" applyNumberFormat="1" applyFont="1" applyBorder="1"/>
    <xf numFmtId="3" fontId="13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4" fontId="13" fillId="0" borderId="1" xfId="0" applyNumberFormat="1" applyFont="1" applyBorder="1"/>
    <xf numFmtId="4" fontId="27" fillId="0" borderId="1" xfId="0" applyNumberFormat="1" applyFont="1" applyBorder="1" applyAlignment="1">
      <alignment vertical="center"/>
    </xf>
    <xf numFmtId="4" fontId="27" fillId="0" borderId="1" xfId="0" applyNumberFormat="1" applyFont="1" applyBorder="1"/>
    <xf numFmtId="3" fontId="11" fillId="6" borderId="2" xfId="0" applyNumberFormat="1" applyFont="1" applyFill="1" applyBorder="1" applyAlignment="1">
      <alignment horizontal="left" vertical="center" wrapText="1"/>
    </xf>
    <xf numFmtId="3" fontId="11" fillId="6" borderId="2" xfId="0" applyNumberFormat="1" applyFont="1" applyFill="1" applyBorder="1" applyAlignment="1">
      <alignment horizontal="right" vertical="center" wrapText="1"/>
    </xf>
    <xf numFmtId="4" fontId="11" fillId="6" borderId="2" xfId="0" applyNumberFormat="1" applyFont="1" applyFill="1" applyBorder="1" applyAlignment="1">
      <alignment horizontal="right" vertical="center" wrapText="1"/>
    </xf>
    <xf numFmtId="3" fontId="8" fillId="6" borderId="2" xfId="0" applyNumberFormat="1" applyFont="1" applyFill="1" applyBorder="1" applyAlignment="1">
      <alignment horizontal="left" vertical="center"/>
    </xf>
    <xf numFmtId="3" fontId="8" fillId="6" borderId="2" xfId="0" applyNumberFormat="1" applyFont="1" applyFill="1" applyBorder="1" applyAlignment="1">
      <alignment horizontal="left" vertical="center" wrapText="1"/>
    </xf>
    <xf numFmtId="3" fontId="8" fillId="6" borderId="2" xfId="0" applyNumberFormat="1" applyFont="1" applyFill="1" applyBorder="1" applyAlignment="1">
      <alignment horizontal="right" vertical="center"/>
    </xf>
    <xf numFmtId="4" fontId="8" fillId="6" borderId="2" xfId="0" applyNumberFormat="1" applyFont="1" applyFill="1" applyBorder="1" applyAlignment="1">
      <alignment horizontal="right" vertical="center"/>
    </xf>
    <xf numFmtId="4" fontId="11" fillId="4" borderId="2" xfId="0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3" fontId="27" fillId="0" borderId="1" xfId="0" applyNumberFormat="1" applyFont="1" applyBorder="1"/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/>
    <xf numFmtId="4" fontId="11" fillId="0" borderId="6" xfId="0" applyNumberFormat="1" applyFont="1" applyBorder="1" applyAlignment="1">
      <alignment horizontal="right" vertical="center"/>
    </xf>
    <xf numFmtId="3" fontId="13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0" fontId="31" fillId="3" borderId="1" xfId="0" applyNumberFormat="1" applyFont="1" applyFill="1" applyBorder="1" applyAlignment="1" applyProtection="1">
      <alignment horizontal="left" vertical="center" wrapText="1" indent="1"/>
    </xf>
    <xf numFmtId="0" fontId="32" fillId="3" borderId="1" xfId="0" applyNumberFormat="1" applyFont="1" applyFill="1" applyBorder="1" applyAlignment="1" applyProtection="1">
      <alignment horizontal="left" vertical="center" wrapText="1"/>
    </xf>
    <xf numFmtId="3" fontId="24" fillId="3" borderId="2" xfId="1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3" xfId="0" applyBorder="1"/>
    <xf numFmtId="4" fontId="0" fillId="0" borderId="3" xfId="0" applyNumberFormat="1" applyBorder="1"/>
    <xf numFmtId="3" fontId="0" fillId="0" borderId="3" xfId="0" applyNumberFormat="1" applyBorder="1"/>
    <xf numFmtId="4" fontId="30" fillId="0" borderId="8" xfId="0" applyNumberFormat="1" applyFont="1" applyBorder="1"/>
    <xf numFmtId="3" fontId="30" fillId="0" borderId="8" xfId="0" applyNumberFormat="1" applyFont="1" applyBorder="1"/>
    <xf numFmtId="4" fontId="30" fillId="0" borderId="9" xfId="0" applyNumberFormat="1" applyFont="1" applyBorder="1"/>
    <xf numFmtId="4" fontId="0" fillId="0" borderId="0" xfId="0" applyNumberFormat="1"/>
    <xf numFmtId="0" fontId="0" fillId="0" borderId="12" xfId="0" applyBorder="1"/>
    <xf numFmtId="4" fontId="0" fillId="0" borderId="12" xfId="0" applyNumberFormat="1" applyFill="1" applyBorder="1"/>
    <xf numFmtId="0" fontId="0" fillId="0" borderId="0" xfId="0" applyBorder="1" applyAlignment="1"/>
    <xf numFmtId="0" fontId="0" fillId="0" borderId="0" xfId="0" applyBorder="1"/>
    <xf numFmtId="4" fontId="0" fillId="0" borderId="0" xfId="0" applyNumberFormat="1" applyBorder="1"/>
    <xf numFmtId="0" fontId="0" fillId="0" borderId="3" xfId="0" applyBorder="1" applyAlignment="1">
      <alignment wrapText="1"/>
    </xf>
    <xf numFmtId="3" fontId="0" fillId="0" borderId="0" xfId="0" applyNumberFormat="1"/>
    <xf numFmtId="0" fontId="0" fillId="0" borderId="13" xfId="0" applyBorder="1"/>
    <xf numFmtId="0" fontId="0" fillId="0" borderId="13" xfId="0" applyBorder="1" applyAlignment="1">
      <alignment wrapText="1"/>
    </xf>
    <xf numFmtId="4" fontId="0" fillId="0" borderId="13" xfId="0" applyNumberFormat="1" applyBorder="1"/>
    <xf numFmtId="3" fontId="0" fillId="0" borderId="13" xfId="0" applyNumberFormat="1" applyBorder="1"/>
    <xf numFmtId="4" fontId="0" fillId="0" borderId="12" xfId="0" applyNumberFormat="1" applyBorder="1"/>
    <xf numFmtId="2" fontId="0" fillId="0" borderId="1" xfId="0" applyNumberFormat="1" applyBorder="1"/>
    <xf numFmtId="3" fontId="27" fillId="0" borderId="0" xfId="0" applyNumberFormat="1" applyFont="1" applyBorder="1" applyAlignment="1">
      <alignment horizontal="right" vertical="center"/>
    </xf>
    <xf numFmtId="4" fontId="27" fillId="0" borderId="5" xfId="0" applyNumberFormat="1" applyFont="1" applyBorder="1" applyAlignment="1">
      <alignment horizontal="right" vertical="center"/>
    </xf>
    <xf numFmtId="4" fontId="11" fillId="0" borderId="1" xfId="0" applyNumberFormat="1" applyFont="1" applyBorder="1"/>
    <xf numFmtId="3" fontId="37" fillId="0" borderId="2" xfId="6" applyNumberFormat="1" applyFont="1" applyBorder="1" applyAlignment="1">
      <alignment vertical="center"/>
    </xf>
    <xf numFmtId="3" fontId="37" fillId="0" borderId="2" xfId="6" applyNumberFormat="1" applyFont="1" applyBorder="1" applyAlignment="1">
      <alignment horizontal="right" vertical="center"/>
    </xf>
    <xf numFmtId="3" fontId="11" fillId="7" borderId="2" xfId="0" applyNumberFormat="1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 wrapText="1"/>
    </xf>
    <xf numFmtId="3" fontId="11" fillId="7" borderId="2" xfId="0" applyNumberFormat="1" applyFont="1" applyFill="1" applyBorder="1" applyAlignment="1">
      <alignment horizontal="right" vertical="center" wrapText="1"/>
    </xf>
    <xf numFmtId="4" fontId="11" fillId="7" borderId="2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horizontal="center" wrapText="1"/>
    </xf>
    <xf numFmtId="0" fontId="36" fillId="0" borderId="0" xfId="0" applyFont="1" applyAlignment="1"/>
    <xf numFmtId="0" fontId="33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30" fillId="0" borderId="7" xfId="0" applyFont="1" applyBorder="1" applyAlignment="1">
      <alignment wrapText="1"/>
    </xf>
    <xf numFmtId="0" fontId="30" fillId="0" borderId="8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" xfId="0" applyBorder="1" applyAlignment="1">
      <alignment wrapText="1"/>
    </xf>
    <xf numFmtId="0" fontId="30" fillId="0" borderId="0" xfId="0" applyFont="1" applyAlignment="1">
      <alignment horizontal="center" wrapText="1"/>
    </xf>
    <xf numFmtId="0" fontId="0" fillId="0" borderId="10" xfId="0" applyBorder="1" applyAlignment="1"/>
    <xf numFmtId="0" fontId="0" fillId="0" borderId="11" xfId="0" applyBorder="1" applyAlignment="1"/>
    <xf numFmtId="0" fontId="5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vertical="center" wrapText="1"/>
    </xf>
    <xf numFmtId="0" fontId="6" fillId="3" borderId="0" xfId="1" applyFont="1" applyFill="1" applyAlignment="1">
      <alignment wrapText="1"/>
    </xf>
    <xf numFmtId="0" fontId="17" fillId="5" borderId="2" xfId="0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</cellXfs>
  <cellStyles count="8">
    <cellStyle name="Normal" xfId="0" builtinId="0" customBuiltin="1"/>
    <cellStyle name="Normalno 2" xfId="1" xr:uid="{00000000-0005-0000-0000-000002000000}"/>
    <cellStyle name="Normalno 2 2" xfId="4" xr:uid="{00000000-0005-0000-0000-000003000000}"/>
    <cellStyle name="Normalno 3" xfId="3" xr:uid="{00000000-0005-0000-0000-000004000000}"/>
    <cellStyle name="Normalno 3 2" xfId="2" xr:uid="{00000000-0005-0000-0000-000005000000}"/>
    <cellStyle name="Normalno 3 3" xfId="5" xr:uid="{00000000-0005-0000-0000-000006000000}"/>
    <cellStyle name="Normalno 4" xfId="6" xr:uid="{08474E18-36B8-48CE-9A2D-ED6126FE33B1}"/>
    <cellStyle name="Obično_List10" xfId="7" xr:uid="{6A30A5F5-2D62-406F-B410-367BB21C3C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workbookViewId="0">
      <selection activeCell="A8" sqref="A8:I19"/>
    </sheetView>
  </sheetViews>
  <sheetFormatPr defaultRowHeight="12.75" x14ac:dyDescent="0.2"/>
  <sheetData>
    <row r="1" spans="1:9" ht="40.5" customHeight="1" x14ac:dyDescent="0.2"/>
    <row r="2" spans="1:9" ht="24" customHeight="1" x14ac:dyDescent="0.2"/>
    <row r="3" spans="1:9" ht="47.25" customHeight="1" x14ac:dyDescent="0.2"/>
    <row r="4" spans="1:9" ht="28.15" customHeight="1" x14ac:dyDescent="0.2"/>
    <row r="5" spans="1:9" ht="28.15" customHeight="1" x14ac:dyDescent="0.2"/>
    <row r="6" spans="1:9" ht="28.15" customHeight="1" x14ac:dyDescent="0.2"/>
    <row r="7" spans="1:9" ht="28.15" customHeight="1" x14ac:dyDescent="0.2"/>
    <row r="8" spans="1:9" ht="28.15" customHeight="1" x14ac:dyDescent="0.2">
      <c r="A8" s="164" t="s">
        <v>141</v>
      </c>
      <c r="B8" s="164"/>
      <c r="C8" s="164"/>
      <c r="D8" s="164"/>
      <c r="E8" s="164"/>
      <c r="F8" s="164"/>
      <c r="G8" s="164"/>
      <c r="H8" s="164"/>
      <c r="I8" s="165"/>
    </row>
    <row r="9" spans="1:9" ht="28.15" customHeight="1" x14ac:dyDescent="0.2">
      <c r="A9" s="164"/>
      <c r="B9" s="164"/>
      <c r="C9" s="164"/>
      <c r="D9" s="164"/>
      <c r="E9" s="164"/>
      <c r="F9" s="164"/>
      <c r="G9" s="164"/>
      <c r="H9" s="164"/>
      <c r="I9" s="165"/>
    </row>
    <row r="10" spans="1:9" ht="28.15" customHeight="1" x14ac:dyDescent="0.2">
      <c r="A10" s="165"/>
      <c r="B10" s="165"/>
      <c r="C10" s="165"/>
      <c r="D10" s="165"/>
      <c r="E10" s="165"/>
      <c r="F10" s="165"/>
      <c r="G10" s="165"/>
      <c r="H10" s="165"/>
      <c r="I10" s="165"/>
    </row>
    <row r="11" spans="1:9" x14ac:dyDescent="0.2">
      <c r="A11" s="165"/>
      <c r="B11" s="165"/>
      <c r="C11" s="165"/>
      <c r="D11" s="165"/>
      <c r="E11" s="165"/>
      <c r="F11" s="165"/>
      <c r="G11" s="165"/>
      <c r="H11" s="165"/>
      <c r="I11" s="165"/>
    </row>
    <row r="12" spans="1:9" ht="21.75" customHeight="1" x14ac:dyDescent="0.2">
      <c r="A12" s="165"/>
      <c r="B12" s="165"/>
      <c r="C12" s="165"/>
      <c r="D12" s="165"/>
      <c r="E12" s="165"/>
      <c r="F12" s="165"/>
      <c r="G12" s="165"/>
      <c r="H12" s="165"/>
      <c r="I12" s="165"/>
    </row>
    <row r="13" spans="1:9" x14ac:dyDescent="0.2">
      <c r="A13" s="165"/>
      <c r="B13" s="165"/>
      <c r="C13" s="165"/>
      <c r="D13" s="165"/>
      <c r="E13" s="165"/>
      <c r="F13" s="165"/>
      <c r="G13" s="165"/>
      <c r="H13" s="165"/>
      <c r="I13" s="165"/>
    </row>
    <row r="14" spans="1:9" ht="15.75" customHeight="1" x14ac:dyDescent="0.2">
      <c r="A14" s="165"/>
      <c r="B14" s="165"/>
      <c r="C14" s="165"/>
      <c r="D14" s="165"/>
      <c r="E14" s="165"/>
      <c r="F14" s="165"/>
      <c r="G14" s="165"/>
      <c r="H14" s="165"/>
      <c r="I14" s="165"/>
    </row>
    <row r="15" spans="1:9" ht="15.75" customHeight="1" x14ac:dyDescent="0.2">
      <c r="A15" s="165"/>
      <c r="B15" s="165"/>
      <c r="C15" s="165"/>
      <c r="D15" s="165"/>
      <c r="E15" s="165"/>
      <c r="F15" s="165"/>
      <c r="G15" s="165"/>
      <c r="H15" s="165"/>
      <c r="I15" s="165"/>
    </row>
    <row r="16" spans="1:9" ht="15.75" customHeight="1" x14ac:dyDescent="0.2">
      <c r="A16" s="165"/>
      <c r="B16" s="165"/>
      <c r="C16" s="165"/>
      <c r="D16" s="165"/>
      <c r="E16" s="165"/>
      <c r="F16" s="165"/>
      <c r="G16" s="165"/>
      <c r="H16" s="165"/>
      <c r="I16" s="165"/>
    </row>
    <row r="17" spans="1:9" ht="15.75" customHeight="1" x14ac:dyDescent="0.2">
      <c r="A17" s="165"/>
      <c r="B17" s="165"/>
      <c r="C17" s="165"/>
      <c r="D17" s="165"/>
      <c r="E17" s="165"/>
      <c r="F17" s="165"/>
      <c r="G17" s="165"/>
      <c r="H17" s="165"/>
      <c r="I17" s="165"/>
    </row>
    <row r="18" spans="1:9" ht="15.75" customHeight="1" x14ac:dyDescent="0.2">
      <c r="A18" s="165"/>
      <c r="B18" s="165"/>
      <c r="C18" s="165"/>
      <c r="D18" s="165"/>
      <c r="E18" s="165"/>
      <c r="F18" s="165"/>
      <c r="G18" s="165"/>
      <c r="H18" s="165"/>
      <c r="I18" s="165"/>
    </row>
    <row r="19" spans="1:9" x14ac:dyDescent="0.2">
      <c r="A19" s="165"/>
      <c r="B19" s="165"/>
      <c r="C19" s="165"/>
      <c r="D19" s="165"/>
      <c r="E19" s="165"/>
      <c r="F19" s="165"/>
      <c r="G19" s="165"/>
      <c r="H19" s="165"/>
      <c r="I19" s="165"/>
    </row>
    <row r="20" spans="1:9" ht="15.75" customHeight="1" x14ac:dyDescent="0.2"/>
  </sheetData>
  <mergeCells count="1">
    <mergeCell ref="A8:I19"/>
  </mergeCells>
  <pageMargins left="0.70866141732283472" right="0.70866141732283472" top="0.74803149606299213" bottom="0.74803149606299213" header="0.31496062992125984" footer="0.31496062992125984"/>
  <pageSetup paperSize="9" scale="8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46"/>
  <sheetViews>
    <sheetView tabSelected="1" topLeftCell="A4" zoomScaleNormal="100" workbookViewId="0">
      <selection activeCell="A31" sqref="A31:B31"/>
    </sheetView>
  </sheetViews>
  <sheetFormatPr defaultRowHeight="12.75" x14ac:dyDescent="0.2"/>
  <cols>
    <col min="1" max="1" width="9.28515625" customWidth="1"/>
    <col min="2" max="2" width="33.5703125" customWidth="1"/>
    <col min="3" max="3" width="15.28515625" customWidth="1"/>
    <col min="4" max="4" width="13.5703125" customWidth="1"/>
    <col min="5" max="5" width="15.42578125" customWidth="1"/>
    <col min="6" max="7" width="11.28515625" customWidth="1"/>
    <col min="10" max="10" width="10.140625" bestFit="1" customWidth="1"/>
  </cols>
  <sheetData>
    <row r="2" spans="1:7" x14ac:dyDescent="0.2">
      <c r="A2" s="173" t="s">
        <v>112</v>
      </c>
      <c r="B2" s="173"/>
      <c r="C2" s="173"/>
      <c r="D2" s="173"/>
      <c r="E2" s="173"/>
      <c r="F2" s="173"/>
      <c r="G2" s="173"/>
    </row>
    <row r="3" spans="1:7" x14ac:dyDescent="0.2">
      <c r="A3" s="173"/>
      <c r="B3" s="173"/>
      <c r="C3" s="173"/>
      <c r="D3" s="173"/>
      <c r="E3" s="173"/>
      <c r="F3" s="173"/>
      <c r="G3" s="173"/>
    </row>
    <row r="5" spans="1:7" ht="15" x14ac:dyDescent="0.25">
      <c r="A5" s="166" t="s">
        <v>113</v>
      </c>
      <c r="B5" s="167"/>
      <c r="C5" s="167"/>
      <c r="D5" s="167"/>
      <c r="E5" s="167"/>
      <c r="F5" s="167"/>
      <c r="G5" s="167"/>
    </row>
    <row r="6" spans="1:7" ht="38.25" x14ac:dyDescent="0.2">
      <c r="A6" s="129" t="s">
        <v>114</v>
      </c>
      <c r="B6" s="130" t="s">
        <v>13</v>
      </c>
      <c r="C6" s="129" t="s">
        <v>133</v>
      </c>
      <c r="D6" s="129" t="s">
        <v>134</v>
      </c>
      <c r="E6" s="129" t="s">
        <v>135</v>
      </c>
      <c r="F6" s="129" t="s">
        <v>46</v>
      </c>
      <c r="G6" s="129" t="s">
        <v>46</v>
      </c>
    </row>
    <row r="7" spans="1:7" x14ac:dyDescent="0.2">
      <c r="A7" s="168">
        <v>1</v>
      </c>
      <c r="B7" s="168"/>
      <c r="C7" s="130">
        <v>2</v>
      </c>
      <c r="D7" s="130">
        <v>4</v>
      </c>
      <c r="E7" s="130">
        <v>5</v>
      </c>
      <c r="F7" s="130" t="s">
        <v>116</v>
      </c>
      <c r="G7" s="130" t="s">
        <v>117</v>
      </c>
    </row>
    <row r="8" spans="1:7" x14ac:dyDescent="0.2">
      <c r="A8" s="131">
        <v>67</v>
      </c>
      <c r="B8" s="131" t="s">
        <v>118</v>
      </c>
      <c r="C8" s="132">
        <f>C9+C10</f>
        <v>7908080.5</v>
      </c>
      <c r="D8" s="133">
        <f>D9+D10</f>
        <v>22826587</v>
      </c>
      <c r="E8" s="132">
        <f>E9+E10</f>
        <v>9394198.370000001</v>
      </c>
      <c r="F8" s="132">
        <f>E8/C8*100</f>
        <v>118.79239684016876</v>
      </c>
      <c r="G8" s="132">
        <f>E8/D8*100</f>
        <v>41.15463415533825</v>
      </c>
    </row>
    <row r="9" spans="1:7" ht="25.5" x14ac:dyDescent="0.2">
      <c r="A9" s="131">
        <v>6711</v>
      </c>
      <c r="B9" s="134" t="s">
        <v>119</v>
      </c>
      <c r="C9" s="132">
        <v>7777223.0300000003</v>
      </c>
      <c r="D9" s="133">
        <v>22020872</v>
      </c>
      <c r="E9" s="132">
        <v>9387365.7400000002</v>
      </c>
      <c r="F9" s="132">
        <f>E9/C9*100</f>
        <v>120.7033115006347</v>
      </c>
      <c r="G9" s="132">
        <f t="shared" ref="G9:G11" si="0">E9/D9*100</f>
        <v>42.629400597760167</v>
      </c>
    </row>
    <row r="10" spans="1:7" ht="39" thickBot="1" x14ac:dyDescent="0.25">
      <c r="A10" s="135">
        <v>6712</v>
      </c>
      <c r="B10" s="134" t="s">
        <v>120</v>
      </c>
      <c r="C10" s="136">
        <v>130857.47</v>
      </c>
      <c r="D10" s="137">
        <v>805715</v>
      </c>
      <c r="E10" s="136">
        <v>6832.63</v>
      </c>
      <c r="F10" s="136">
        <f>E10/C10*100</f>
        <v>5.2214290861652763</v>
      </c>
      <c r="G10" s="136">
        <f t="shared" si="0"/>
        <v>0.84802070210930669</v>
      </c>
    </row>
    <row r="11" spans="1:7" ht="31.5" customHeight="1" thickBot="1" x14ac:dyDescent="0.3">
      <c r="A11" s="169" t="s">
        <v>121</v>
      </c>
      <c r="B11" s="170"/>
      <c r="C11" s="138">
        <f>C9+C10</f>
        <v>7908080.5</v>
      </c>
      <c r="D11" s="139">
        <f>D9+D10</f>
        <v>22826587</v>
      </c>
      <c r="E11" s="138">
        <f>E8</f>
        <v>9394198.370000001</v>
      </c>
      <c r="F11" s="138">
        <f>E11/C11*100</f>
        <v>118.79239684016876</v>
      </c>
      <c r="G11" s="140">
        <f t="shared" si="0"/>
        <v>41.15463415533825</v>
      </c>
    </row>
    <row r="13" spans="1:7" ht="15" x14ac:dyDescent="0.25">
      <c r="A13" s="166" t="s">
        <v>14</v>
      </c>
      <c r="B13" s="167"/>
      <c r="C13" s="167"/>
      <c r="D13" s="167"/>
      <c r="E13" s="167"/>
      <c r="F13" s="167"/>
      <c r="G13" s="167"/>
    </row>
    <row r="14" spans="1:7" ht="38.25" x14ac:dyDescent="0.2">
      <c r="A14" s="129" t="s">
        <v>114</v>
      </c>
      <c r="B14" s="130" t="s">
        <v>13</v>
      </c>
      <c r="C14" s="129" t="s">
        <v>137</v>
      </c>
      <c r="D14" s="129" t="s">
        <v>134</v>
      </c>
      <c r="E14" s="129" t="s">
        <v>140</v>
      </c>
      <c r="F14" s="129" t="s">
        <v>46</v>
      </c>
      <c r="G14" s="129" t="s">
        <v>46</v>
      </c>
    </row>
    <row r="15" spans="1:7" x14ac:dyDescent="0.2">
      <c r="A15" s="168">
        <v>1</v>
      </c>
      <c r="B15" s="168"/>
      <c r="C15" s="130">
        <v>2</v>
      </c>
      <c r="D15" s="130">
        <v>4</v>
      </c>
      <c r="E15" s="130">
        <v>5</v>
      </c>
      <c r="F15" s="130" t="s">
        <v>116</v>
      </c>
      <c r="G15" s="130" t="s">
        <v>117</v>
      </c>
    </row>
    <row r="16" spans="1:7" x14ac:dyDescent="0.2">
      <c r="A16" s="131">
        <v>66</v>
      </c>
      <c r="B16" s="131" t="s">
        <v>122</v>
      </c>
      <c r="C16" s="132">
        <f>C17</f>
        <v>8536.7800000000007</v>
      </c>
      <c r="D16" s="133">
        <f>D17</f>
        <v>39817</v>
      </c>
      <c r="E16" s="132">
        <f>E17</f>
        <v>9878.07</v>
      </c>
      <c r="F16" s="132">
        <f>E16/C16*100</f>
        <v>115.71189605448421</v>
      </c>
      <c r="G16" s="132">
        <f>E16/D16*100</f>
        <v>24.808674686691614</v>
      </c>
    </row>
    <row r="17" spans="1:10" ht="13.5" thickBot="1" x14ac:dyDescent="0.25">
      <c r="A17" s="135">
        <v>661</v>
      </c>
      <c r="B17" s="135" t="s">
        <v>123</v>
      </c>
      <c r="C17" s="136">
        <v>8536.7800000000007</v>
      </c>
      <c r="D17" s="137">
        <v>39817</v>
      </c>
      <c r="E17" s="136">
        <v>9878.07</v>
      </c>
      <c r="F17" s="136">
        <f>E17/C17*100</f>
        <v>115.71189605448421</v>
      </c>
      <c r="G17" s="136">
        <f t="shared" ref="G17:G18" si="1">E17/D17*100</f>
        <v>24.808674686691614</v>
      </c>
      <c r="J17" s="141"/>
    </row>
    <row r="18" spans="1:10" ht="15.75" thickBot="1" x14ac:dyDescent="0.3">
      <c r="A18" s="169" t="s">
        <v>124</v>
      </c>
      <c r="B18" s="170"/>
      <c r="C18" s="138">
        <f>C17</f>
        <v>8536.7800000000007</v>
      </c>
      <c r="D18" s="139">
        <f>D17</f>
        <v>39817</v>
      </c>
      <c r="E18" s="138">
        <f>E17</f>
        <v>9878.07</v>
      </c>
      <c r="F18" s="138">
        <f>E18/C18*100</f>
        <v>115.71189605448421</v>
      </c>
      <c r="G18" s="140">
        <f t="shared" si="1"/>
        <v>24.808674686691614</v>
      </c>
    </row>
    <row r="19" spans="1:10" x14ac:dyDescent="0.2">
      <c r="A19" s="174" t="s">
        <v>136</v>
      </c>
      <c r="B19" s="175"/>
      <c r="C19" s="142"/>
      <c r="D19" s="142"/>
      <c r="E19" s="143">
        <v>3852.61</v>
      </c>
      <c r="F19" s="142"/>
      <c r="G19" s="142"/>
      <c r="J19" s="141"/>
    </row>
    <row r="20" spans="1:10" x14ac:dyDescent="0.2">
      <c r="A20" s="167" t="s">
        <v>138</v>
      </c>
      <c r="B20" s="167"/>
      <c r="C20" s="131"/>
      <c r="D20" s="131"/>
      <c r="E20" s="132">
        <v>5462.45</v>
      </c>
      <c r="F20" s="131"/>
      <c r="G20" s="131"/>
    </row>
    <row r="21" spans="1:10" x14ac:dyDescent="0.2">
      <c r="A21" s="144"/>
      <c r="B21" s="144"/>
      <c r="C21" s="145"/>
      <c r="D21" s="145"/>
      <c r="E21" s="146"/>
      <c r="F21" s="145"/>
      <c r="G21" s="145"/>
    </row>
    <row r="22" spans="1:10" x14ac:dyDescent="0.2">
      <c r="A22" s="144"/>
      <c r="B22" s="144"/>
      <c r="C22" s="145"/>
      <c r="D22" s="145"/>
      <c r="E22" s="146"/>
      <c r="F22" s="145"/>
      <c r="G22" s="145"/>
    </row>
    <row r="24" spans="1:10" ht="15" x14ac:dyDescent="0.25">
      <c r="A24" s="166" t="s">
        <v>125</v>
      </c>
      <c r="B24" s="167"/>
      <c r="C24" s="167"/>
      <c r="D24" s="167"/>
      <c r="E24" s="167"/>
      <c r="F24" s="167"/>
      <c r="G24" s="167"/>
    </row>
    <row r="25" spans="1:10" ht="38.25" x14ac:dyDescent="0.2">
      <c r="A25" s="129" t="s">
        <v>114</v>
      </c>
      <c r="B25" s="130" t="s">
        <v>13</v>
      </c>
      <c r="C25" s="129" t="s">
        <v>137</v>
      </c>
      <c r="D25" s="129" t="s">
        <v>134</v>
      </c>
      <c r="E25" s="129" t="s">
        <v>140</v>
      </c>
      <c r="F25" s="129" t="s">
        <v>46</v>
      </c>
      <c r="G25" s="129" t="s">
        <v>46</v>
      </c>
    </row>
    <row r="26" spans="1:10" x14ac:dyDescent="0.2">
      <c r="A26" s="168">
        <v>1</v>
      </c>
      <c r="B26" s="168"/>
      <c r="C26" s="130">
        <v>2</v>
      </c>
      <c r="D26" s="130">
        <v>4</v>
      </c>
      <c r="E26" s="130">
        <v>5</v>
      </c>
      <c r="F26" s="130" t="s">
        <v>116</v>
      </c>
      <c r="G26" s="130" t="s">
        <v>117</v>
      </c>
    </row>
    <row r="27" spans="1:10" ht="25.5" x14ac:dyDescent="0.2">
      <c r="A27" s="131">
        <v>63</v>
      </c>
      <c r="B27" s="134" t="s">
        <v>126</v>
      </c>
      <c r="C27" s="132">
        <f>C28+C29+C30</f>
        <v>1554.16</v>
      </c>
      <c r="D27" s="133">
        <f>SUM(D28:D30)</f>
        <v>273534</v>
      </c>
      <c r="E27" s="132">
        <f>SUM(E28:E30)</f>
        <v>0</v>
      </c>
      <c r="F27" s="132">
        <f>E27/C27*100</f>
        <v>0</v>
      </c>
      <c r="G27" s="132">
        <f>E27/D27*100</f>
        <v>0</v>
      </c>
    </row>
    <row r="28" spans="1:10" ht="25.5" x14ac:dyDescent="0.2">
      <c r="A28" s="135">
        <v>6323</v>
      </c>
      <c r="B28" s="147" t="s">
        <v>127</v>
      </c>
      <c r="C28" s="136">
        <v>1554.16</v>
      </c>
      <c r="D28" s="137">
        <v>21236</v>
      </c>
      <c r="E28" s="136">
        <v>0</v>
      </c>
      <c r="F28" s="136"/>
      <c r="G28" s="136">
        <f t="shared" ref="G28:G31" si="2">E28/D28*100</f>
        <v>0</v>
      </c>
      <c r="J28" s="148"/>
    </row>
    <row r="29" spans="1:10" ht="25.5" x14ac:dyDescent="0.2">
      <c r="A29" s="131">
        <v>6391</v>
      </c>
      <c r="B29" s="134" t="s">
        <v>142</v>
      </c>
      <c r="C29" s="132">
        <v>0</v>
      </c>
      <c r="D29" s="133">
        <v>75690</v>
      </c>
      <c r="E29" s="132">
        <v>0</v>
      </c>
      <c r="F29" s="136"/>
      <c r="G29" s="132"/>
    </row>
    <row r="30" spans="1:10" ht="39" thickBot="1" x14ac:dyDescent="0.25">
      <c r="A30" s="149">
        <v>6393</v>
      </c>
      <c r="B30" s="150" t="s">
        <v>143</v>
      </c>
      <c r="C30" s="151">
        <v>0</v>
      </c>
      <c r="D30" s="152">
        <v>176608</v>
      </c>
      <c r="E30" s="151">
        <v>0</v>
      </c>
      <c r="F30" s="151"/>
      <c r="G30" s="151"/>
    </row>
    <row r="31" spans="1:10" ht="15.75" thickBot="1" x14ac:dyDescent="0.3">
      <c r="A31" s="169" t="s">
        <v>128</v>
      </c>
      <c r="B31" s="170"/>
      <c r="C31" s="138">
        <f>C28+C29+C30</f>
        <v>1554.16</v>
      </c>
      <c r="D31" s="138">
        <f>D28+D29+D30</f>
        <v>273534</v>
      </c>
      <c r="E31" s="138">
        <f>E28+E29+E30</f>
        <v>0</v>
      </c>
      <c r="F31" s="138">
        <f>E31/C31*100</f>
        <v>0</v>
      </c>
      <c r="G31" s="140">
        <f t="shared" si="2"/>
        <v>0</v>
      </c>
    </row>
    <row r="32" spans="1:10" ht="15.75" customHeight="1" x14ac:dyDescent="0.2">
      <c r="A32" s="171" t="s">
        <v>139</v>
      </c>
      <c r="B32" s="171"/>
      <c r="C32" s="142"/>
      <c r="D32" s="142"/>
      <c r="E32" s="153">
        <v>121231.09</v>
      </c>
      <c r="F32" s="142"/>
      <c r="G32" s="142"/>
    </row>
    <row r="33" spans="1:7" ht="15.75" customHeight="1" x14ac:dyDescent="0.2">
      <c r="A33" s="172" t="s">
        <v>138</v>
      </c>
      <c r="B33" s="172"/>
      <c r="C33" s="131"/>
      <c r="D33" s="131"/>
      <c r="E33" s="132">
        <v>64260.01</v>
      </c>
      <c r="F33" s="131"/>
      <c r="G33" s="131"/>
    </row>
    <row r="35" spans="1:7" ht="15" x14ac:dyDescent="0.25">
      <c r="A35" s="166" t="s">
        <v>129</v>
      </c>
      <c r="B35" s="167"/>
      <c r="C35" s="167"/>
      <c r="D35" s="167"/>
      <c r="E35" s="167"/>
      <c r="F35" s="167"/>
      <c r="G35" s="167"/>
    </row>
    <row r="36" spans="1:7" ht="38.25" x14ac:dyDescent="0.2">
      <c r="A36" s="129" t="s">
        <v>114</v>
      </c>
      <c r="B36" s="130" t="s">
        <v>13</v>
      </c>
      <c r="C36" s="129" t="s">
        <v>133</v>
      </c>
      <c r="D36" s="129" t="s">
        <v>134</v>
      </c>
      <c r="E36" s="129" t="s">
        <v>140</v>
      </c>
      <c r="F36" s="129" t="s">
        <v>46</v>
      </c>
      <c r="G36" s="129" t="s">
        <v>46</v>
      </c>
    </row>
    <row r="37" spans="1:7" x14ac:dyDescent="0.2">
      <c r="A37" s="168">
        <v>1</v>
      </c>
      <c r="B37" s="168"/>
      <c r="C37" s="130">
        <v>2</v>
      </c>
      <c r="D37" s="130">
        <v>4</v>
      </c>
      <c r="E37" s="130">
        <v>5</v>
      </c>
      <c r="F37" s="130" t="s">
        <v>116</v>
      </c>
      <c r="G37" s="130" t="s">
        <v>117</v>
      </c>
    </row>
    <row r="38" spans="1:7" ht="25.5" x14ac:dyDescent="0.2">
      <c r="A38" s="131">
        <v>63</v>
      </c>
      <c r="B38" s="134" t="s">
        <v>126</v>
      </c>
      <c r="C38" s="132">
        <f>C39+C40</f>
        <v>2887927.67</v>
      </c>
      <c r="D38" s="133">
        <f>SUM(D39:D40)</f>
        <v>12128533</v>
      </c>
      <c r="E38" s="132">
        <f>E39+E40</f>
        <v>4226933.92</v>
      </c>
      <c r="F38" s="132">
        <f>E38/C38*100</f>
        <v>146.36564356890557</v>
      </c>
      <c r="G38" s="132">
        <f>E38/D38*100</f>
        <v>34.851155700363762</v>
      </c>
    </row>
    <row r="39" spans="1:7" ht="25.5" x14ac:dyDescent="0.2">
      <c r="A39" s="131">
        <v>6323</v>
      </c>
      <c r="B39" s="134" t="s">
        <v>127</v>
      </c>
      <c r="C39" s="132">
        <v>2802777.14</v>
      </c>
      <c r="D39" s="133">
        <v>11536514</v>
      </c>
      <c r="E39" s="132">
        <v>4220835.17</v>
      </c>
      <c r="F39" s="132">
        <f>E39/C39*100</f>
        <v>150.59474796487029</v>
      </c>
      <c r="G39" s="132">
        <f t="shared" ref="G39:G41" si="3">E39/D39*100</f>
        <v>36.586746828374672</v>
      </c>
    </row>
    <row r="40" spans="1:7" ht="26.25" thickBot="1" x14ac:dyDescent="0.25">
      <c r="A40" s="135">
        <v>6324</v>
      </c>
      <c r="B40" s="147" t="s">
        <v>130</v>
      </c>
      <c r="C40" s="136">
        <v>85150.53</v>
      </c>
      <c r="D40" s="137">
        <v>592019</v>
      </c>
      <c r="E40" s="136">
        <v>6098.75</v>
      </c>
      <c r="F40" s="136">
        <f>E40/C40*100</f>
        <v>7.1623159597479908</v>
      </c>
      <c r="G40" s="136">
        <f t="shared" si="3"/>
        <v>1.0301611941508633</v>
      </c>
    </row>
    <row r="41" spans="1:7" ht="15.75" thickBot="1" x14ac:dyDescent="0.3">
      <c r="A41" s="169" t="s">
        <v>131</v>
      </c>
      <c r="B41" s="170"/>
      <c r="C41" s="138">
        <f>SUM(C39:C40)</f>
        <v>2887927.67</v>
      </c>
      <c r="D41" s="139">
        <f>D39+D40</f>
        <v>12128533</v>
      </c>
      <c r="E41" s="138">
        <f>E39+E40</f>
        <v>4226933.92</v>
      </c>
      <c r="F41" s="138">
        <f>E41/C41*100</f>
        <v>146.36564356890557</v>
      </c>
      <c r="G41" s="140">
        <f t="shared" si="3"/>
        <v>34.851155700363762</v>
      </c>
    </row>
    <row r="44" spans="1:7" ht="38.25" x14ac:dyDescent="0.2">
      <c r="A44" s="129" t="s">
        <v>114</v>
      </c>
      <c r="B44" s="130" t="s">
        <v>13</v>
      </c>
      <c r="C44" s="129" t="s">
        <v>115</v>
      </c>
      <c r="D44" s="129" t="s">
        <v>134</v>
      </c>
      <c r="E44" s="129" t="s">
        <v>140</v>
      </c>
      <c r="F44" s="129" t="s">
        <v>46</v>
      </c>
      <c r="G44" s="129" t="s">
        <v>46</v>
      </c>
    </row>
    <row r="45" spans="1:7" x14ac:dyDescent="0.2">
      <c r="A45" s="168">
        <v>1</v>
      </c>
      <c r="B45" s="168"/>
      <c r="C45" s="130">
        <v>2</v>
      </c>
      <c r="D45" s="130">
        <v>4</v>
      </c>
      <c r="E45" s="130">
        <v>5</v>
      </c>
      <c r="F45" s="130" t="s">
        <v>116</v>
      </c>
      <c r="G45" s="130" t="s">
        <v>117</v>
      </c>
    </row>
    <row r="46" spans="1:7" x14ac:dyDescent="0.2">
      <c r="A46" s="131">
        <v>6</v>
      </c>
      <c r="B46" s="131" t="s">
        <v>132</v>
      </c>
      <c r="C46" s="132">
        <f>C41+C31+C18+C11</f>
        <v>10806099.109999999</v>
      </c>
      <c r="D46" s="133">
        <f>D41+D31+D18+D11</f>
        <v>35268471</v>
      </c>
      <c r="E46" s="132">
        <f>E41+E31+E18+E11</f>
        <v>13631010.360000001</v>
      </c>
      <c r="F46" s="154">
        <f>E46/C46*100</f>
        <v>126.14182251378594</v>
      </c>
      <c r="G46" s="154">
        <f>E46/D46*100</f>
        <v>38.649280713076564</v>
      </c>
    </row>
  </sheetData>
  <mergeCells count="18">
    <mergeCell ref="A15:B15"/>
    <mergeCell ref="A18:B18"/>
    <mergeCell ref="A19:B19"/>
    <mergeCell ref="A20:B20"/>
    <mergeCell ref="A2:G3"/>
    <mergeCell ref="A5:G5"/>
    <mergeCell ref="A7:B7"/>
    <mergeCell ref="A11:B11"/>
    <mergeCell ref="A13:G13"/>
    <mergeCell ref="A35:G35"/>
    <mergeCell ref="A37:B37"/>
    <mergeCell ref="A41:B41"/>
    <mergeCell ref="A45:B45"/>
    <mergeCell ref="A24:G24"/>
    <mergeCell ref="A26:B26"/>
    <mergeCell ref="A31:B31"/>
    <mergeCell ref="A32:B32"/>
    <mergeCell ref="A33:B33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9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sqref="A1:XFD1048576"/>
    </sheetView>
  </sheetViews>
  <sheetFormatPr defaultColWidth="9.140625" defaultRowHeight="15.75" x14ac:dyDescent="0.25"/>
  <cols>
    <col min="1" max="1" width="36.42578125" style="7" customWidth="1"/>
    <col min="2" max="2" width="17.5703125" style="7" customWidth="1"/>
    <col min="3" max="3" width="14.42578125" style="7" customWidth="1"/>
    <col min="4" max="6" width="16.28515625" style="7" customWidth="1"/>
    <col min="7" max="16384" width="9.140625" style="7"/>
  </cols>
  <sheetData>
    <row r="1" spans="1:6" x14ac:dyDescent="0.25">
      <c r="A1" s="176"/>
      <c r="B1" s="176"/>
      <c r="C1" s="176"/>
      <c r="D1" s="176"/>
      <c r="E1" s="176"/>
      <c r="F1" s="176"/>
    </row>
    <row r="2" spans="1:6" ht="15.75" customHeight="1" x14ac:dyDescent="0.25">
      <c r="A2" s="176" t="s">
        <v>34</v>
      </c>
      <c r="B2" s="176"/>
      <c r="C2" s="176"/>
      <c r="D2" s="176"/>
      <c r="E2" s="176"/>
      <c r="F2" s="176"/>
    </row>
    <row r="3" spans="1:6" x14ac:dyDescent="0.25">
      <c r="A3" s="176" t="s">
        <v>3</v>
      </c>
      <c r="B3" s="176"/>
      <c r="C3" s="176"/>
      <c r="D3" s="176"/>
      <c r="E3" s="177"/>
      <c r="F3" s="177"/>
    </row>
    <row r="4" spans="1:6" x14ac:dyDescent="0.25">
      <c r="A4" s="2"/>
      <c r="B4" s="2"/>
      <c r="C4" s="2"/>
      <c r="D4" s="2"/>
      <c r="E4" s="3"/>
      <c r="F4" s="3"/>
    </row>
    <row r="5" spans="1:6" x14ac:dyDescent="0.25">
      <c r="A5" s="176" t="s">
        <v>6</v>
      </c>
      <c r="B5" s="176"/>
      <c r="C5" s="176"/>
      <c r="D5" s="178"/>
      <c r="E5" s="178"/>
      <c r="F5" s="178"/>
    </row>
    <row r="6" spans="1:6" x14ac:dyDescent="0.25">
      <c r="A6" s="2"/>
      <c r="B6" s="2"/>
      <c r="C6" s="2"/>
      <c r="D6" s="2"/>
      <c r="E6" s="3"/>
      <c r="F6" s="3"/>
    </row>
    <row r="7" spans="1:6" x14ac:dyDescent="0.25">
      <c r="A7" s="176" t="s">
        <v>7</v>
      </c>
      <c r="B7" s="176"/>
      <c r="C7" s="176"/>
      <c r="D7" s="177"/>
      <c r="E7" s="177"/>
      <c r="F7" s="177"/>
    </row>
    <row r="8" spans="1:6" x14ac:dyDescent="0.25">
      <c r="A8" s="2"/>
      <c r="B8" s="2"/>
      <c r="C8" s="2"/>
      <c r="D8" s="2"/>
      <c r="E8" s="3"/>
      <c r="F8" s="3"/>
    </row>
    <row r="9" spans="1:6" s="25" customFormat="1" ht="30" x14ac:dyDescent="0.25">
      <c r="A9" s="24" t="s">
        <v>8</v>
      </c>
      <c r="B9" s="23" t="s">
        <v>35</v>
      </c>
      <c r="C9" s="23" t="s">
        <v>36</v>
      </c>
      <c r="D9" s="23" t="s">
        <v>37</v>
      </c>
      <c r="E9" s="23" t="s">
        <v>46</v>
      </c>
      <c r="F9" s="23" t="s">
        <v>46</v>
      </c>
    </row>
    <row r="10" spans="1:6" s="28" customFormat="1" ht="11.25" x14ac:dyDescent="0.2">
      <c r="A10" s="26">
        <v>1</v>
      </c>
      <c r="B10" s="27">
        <v>2</v>
      </c>
      <c r="C10" s="27">
        <v>3</v>
      </c>
      <c r="D10" s="27">
        <v>4</v>
      </c>
      <c r="E10" s="27" t="s">
        <v>57</v>
      </c>
      <c r="F10" s="27" t="s">
        <v>56</v>
      </c>
    </row>
    <row r="11" spans="1:6" s="64" customFormat="1" ht="15" x14ac:dyDescent="0.25">
      <c r="A11" s="62" t="s">
        <v>59</v>
      </c>
      <c r="B11" s="63">
        <f>SUM(B12)</f>
        <v>10820781.5</v>
      </c>
      <c r="C11" s="63">
        <f t="shared" ref="C11:D11" si="0">SUM(C12)</f>
        <v>35268471</v>
      </c>
      <c r="D11" s="63">
        <f t="shared" si="0"/>
        <v>13684402.66</v>
      </c>
      <c r="E11" s="29">
        <f>SUM(D11/B11*100)</f>
        <v>126.4640881991749</v>
      </c>
      <c r="F11" s="29">
        <f>SUM(D11/C11*100)</f>
        <v>38.800668903395334</v>
      </c>
    </row>
    <row r="12" spans="1:6" s="25" customFormat="1" ht="24.75" customHeight="1" x14ac:dyDescent="0.25">
      <c r="A12" s="126" t="s">
        <v>109</v>
      </c>
      <c r="B12" s="158">
        <f>SUM(B13:B14)</f>
        <v>10820781.5</v>
      </c>
      <c r="C12" s="159">
        <f t="shared" ref="C12:D12" si="1">SUM(C13:C14)</f>
        <v>35268471</v>
      </c>
      <c r="D12" s="159">
        <f t="shared" si="1"/>
        <v>13684402.66</v>
      </c>
      <c r="E12" s="29">
        <f>SUM(D12/B12*100)</f>
        <v>126.4640881991749</v>
      </c>
      <c r="F12" s="29">
        <f>SUM(D12/C12*100)</f>
        <v>38.800668903395334</v>
      </c>
    </row>
    <row r="13" spans="1:6" s="25" customFormat="1" ht="15" x14ac:dyDescent="0.25">
      <c r="A13" s="127" t="s">
        <v>110</v>
      </c>
      <c r="B13" s="128">
        <v>10738212.109999999</v>
      </c>
      <c r="C13" s="128">
        <v>34888700</v>
      </c>
      <c r="D13" s="29">
        <v>13592489.16</v>
      </c>
      <c r="E13" s="29">
        <f t="shared" ref="E13:E14" si="2">SUM(D13/B13*100)</f>
        <v>126.58056127743971</v>
      </c>
      <c r="F13" s="29">
        <f t="shared" ref="F13:F14" si="3">SUM(D13/C13*100)</f>
        <v>38.959574762028964</v>
      </c>
    </row>
    <row r="14" spans="1:6" s="25" customFormat="1" ht="15" x14ac:dyDescent="0.25">
      <c r="A14" s="127" t="s">
        <v>111</v>
      </c>
      <c r="B14" s="128">
        <v>82569.39</v>
      </c>
      <c r="C14" s="128">
        <v>379771</v>
      </c>
      <c r="D14" s="29">
        <v>91913.5</v>
      </c>
      <c r="E14" s="29">
        <f t="shared" si="2"/>
        <v>111.31667558643706</v>
      </c>
      <c r="F14" s="29">
        <f t="shared" si="3"/>
        <v>24.20234825723923</v>
      </c>
    </row>
  </sheetData>
  <mergeCells count="5">
    <mergeCell ref="A1:F1"/>
    <mergeCell ref="A3:F3"/>
    <mergeCell ref="A5:F5"/>
    <mergeCell ref="A7:F7"/>
    <mergeCell ref="A2:F2"/>
  </mergeCells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E11:F14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13"/>
  <sheetViews>
    <sheetView zoomScaleNormal="100" workbookViewId="0">
      <selection activeCell="G21" sqref="G21"/>
    </sheetView>
  </sheetViews>
  <sheetFormatPr defaultColWidth="9.140625" defaultRowHeight="15.75" x14ac:dyDescent="0.25"/>
  <cols>
    <col min="1" max="1" width="9.7109375" style="19" customWidth="1"/>
    <col min="2" max="2" width="52.28515625" style="19" customWidth="1"/>
    <col min="3" max="4" width="14.28515625" style="19" customWidth="1"/>
    <col min="5" max="5" width="9.42578125" style="5" customWidth="1"/>
    <col min="6" max="7" width="15.140625" style="5" customWidth="1"/>
    <col min="8" max="9" width="10.7109375" style="5" bestFit="1" customWidth="1"/>
    <col min="10" max="10" width="10.28515625" style="5" bestFit="1" customWidth="1"/>
    <col min="11" max="11" width="11.85546875" style="5" bestFit="1" customWidth="1"/>
    <col min="12" max="12" width="15.42578125" style="5" customWidth="1"/>
    <col min="13" max="13" width="9.140625" style="5" customWidth="1"/>
    <col min="14" max="16384" width="9.140625" style="5"/>
  </cols>
  <sheetData>
    <row r="1" spans="1:7" ht="15.75" customHeight="1" x14ac:dyDescent="0.25">
      <c r="A1" s="180" t="s">
        <v>34</v>
      </c>
      <c r="B1" s="180"/>
      <c r="C1" s="180"/>
      <c r="D1" s="180"/>
      <c r="E1" s="180"/>
      <c r="F1" s="1"/>
      <c r="G1" s="10"/>
    </row>
    <row r="2" spans="1:7" s="4" customFormat="1" ht="15.75" customHeight="1" x14ac:dyDescent="0.25">
      <c r="A2" s="180" t="s">
        <v>12</v>
      </c>
      <c r="B2" s="180"/>
      <c r="C2" s="180"/>
      <c r="D2" s="180"/>
      <c r="E2" s="180"/>
    </row>
    <row r="3" spans="1:7" s="6" customFormat="1" x14ac:dyDescent="0.25">
      <c r="A3" s="8"/>
      <c r="B3" s="8"/>
      <c r="C3" s="9"/>
      <c r="D3" s="9"/>
      <c r="E3" s="11"/>
      <c r="F3" s="11"/>
      <c r="G3" s="11"/>
    </row>
    <row r="4" spans="1:7" s="6" customFormat="1" ht="47.25" x14ac:dyDescent="0.25">
      <c r="A4" s="34" t="s">
        <v>9</v>
      </c>
      <c r="B4" s="34" t="s">
        <v>10</v>
      </c>
      <c r="C4" s="35" t="s">
        <v>36</v>
      </c>
      <c r="D4" s="35" t="s">
        <v>37</v>
      </c>
      <c r="E4" s="35" t="s">
        <v>46</v>
      </c>
      <c r="F4" s="11"/>
      <c r="G4" s="11"/>
    </row>
    <row r="5" spans="1:7" s="22" customFormat="1" ht="11.25" x14ac:dyDescent="0.2">
      <c r="A5" s="179">
        <v>1</v>
      </c>
      <c r="B5" s="179"/>
      <c r="C5" s="36">
        <v>2</v>
      </c>
      <c r="D5" s="36">
        <v>3</v>
      </c>
      <c r="E5" s="37" t="s">
        <v>58</v>
      </c>
      <c r="F5" s="21"/>
      <c r="G5" s="21"/>
    </row>
    <row r="6" spans="1:7" s="6" customFormat="1" ht="31.5" x14ac:dyDescent="0.25">
      <c r="A6" s="160" t="s">
        <v>82</v>
      </c>
      <c r="B6" s="161" t="s">
        <v>83</v>
      </c>
      <c r="C6" s="162">
        <f>C7+C74+C85+C95</f>
        <v>27430895</v>
      </c>
      <c r="D6" s="163">
        <f>D7+D74+D85+D95</f>
        <v>8628793.4299999997</v>
      </c>
      <c r="E6" s="163">
        <f>SUM(D6/C6*100)</f>
        <v>31.456477923888375</v>
      </c>
      <c r="F6" s="11"/>
      <c r="G6" s="11"/>
    </row>
    <row r="7" spans="1:7" s="6" customFormat="1" x14ac:dyDescent="0.25">
      <c r="A7" s="61" t="s">
        <v>80</v>
      </c>
      <c r="B7" s="106" t="s">
        <v>81</v>
      </c>
      <c r="C7" s="107">
        <f>C8+C64+C69</f>
        <v>15749910</v>
      </c>
      <c r="D7" s="108">
        <f>D8+D64+D69</f>
        <v>8268214.7400000002</v>
      </c>
      <c r="E7" s="108">
        <f>SUM(D7/C7*100)</f>
        <v>52.496901506103846</v>
      </c>
      <c r="F7" s="11"/>
      <c r="G7" s="11"/>
    </row>
    <row r="8" spans="1:7" s="13" customFormat="1" ht="15" customHeight="1" x14ac:dyDescent="0.25">
      <c r="A8" s="69">
        <v>11</v>
      </c>
      <c r="B8" s="69" t="s">
        <v>4</v>
      </c>
      <c r="C8" s="70">
        <f>C59+C9</f>
        <v>15688857</v>
      </c>
      <c r="D8" s="76">
        <f>D59+D9</f>
        <v>8261157.7599999998</v>
      </c>
      <c r="E8" s="76">
        <f>SUM(D8/C8*100)</f>
        <v>52.656211730402028</v>
      </c>
      <c r="F8" s="11"/>
      <c r="G8" s="12"/>
    </row>
    <row r="9" spans="1:7" s="14" customFormat="1" x14ac:dyDescent="0.2">
      <c r="A9" s="41">
        <v>3</v>
      </c>
      <c r="B9" s="42" t="s">
        <v>5</v>
      </c>
      <c r="C9" s="43">
        <f>C10+C19+C50+C55</f>
        <v>15664971</v>
      </c>
      <c r="D9" s="76">
        <f>D10+D19+D50+D55</f>
        <v>8255401.3799999999</v>
      </c>
      <c r="E9" s="77">
        <f>SUM(D9/C9*100)</f>
        <v>52.699755269256485</v>
      </c>
      <c r="F9" s="11"/>
    </row>
    <row r="10" spans="1:7" s="6" customFormat="1" ht="14.25" customHeight="1" x14ac:dyDescent="0.25">
      <c r="A10" s="44">
        <v>31</v>
      </c>
      <c r="B10" s="45" t="s">
        <v>0</v>
      </c>
      <c r="C10" s="46">
        <f>C11+C14+C16</f>
        <v>12708211</v>
      </c>
      <c r="D10" s="78">
        <f>D11+D14+D16</f>
        <v>6836443.0099999998</v>
      </c>
      <c r="E10" s="78">
        <f>SUM(D10/C10*100)</f>
        <v>53.795479237793572</v>
      </c>
      <c r="F10" s="11"/>
      <c r="G10" s="11"/>
    </row>
    <row r="11" spans="1:7" s="15" customFormat="1" ht="14.25" customHeight="1" x14ac:dyDescent="0.25">
      <c r="A11" s="31">
        <v>311</v>
      </c>
      <c r="B11" s="47" t="s">
        <v>18</v>
      </c>
      <c r="C11" s="48">
        <f>SUM(C12:C13)</f>
        <v>10524920</v>
      </c>
      <c r="D11" s="88">
        <f>SUM(D12:D13)</f>
        <v>5675777.5899999999</v>
      </c>
      <c r="E11" s="78">
        <f t="shared" ref="E11:E16" si="0">D11/C11*100</f>
        <v>53.927037830216285</v>
      </c>
      <c r="F11" s="11"/>
      <c r="G11" s="16"/>
    </row>
    <row r="12" spans="1:7" ht="14.25" customHeight="1" x14ac:dyDescent="0.25">
      <c r="A12" s="32">
        <v>3111</v>
      </c>
      <c r="B12" s="49" t="s">
        <v>38</v>
      </c>
      <c r="C12" s="50">
        <v>10485103</v>
      </c>
      <c r="D12" s="79">
        <v>5490197.5899999999</v>
      </c>
      <c r="E12" s="79">
        <f t="shared" si="0"/>
        <v>52.361885143140697</v>
      </c>
      <c r="F12" s="11"/>
      <c r="G12" s="20"/>
    </row>
    <row r="13" spans="1:7" ht="14.25" customHeight="1" x14ac:dyDescent="0.25">
      <c r="A13" s="32">
        <v>3113</v>
      </c>
      <c r="B13" s="49" t="s">
        <v>60</v>
      </c>
      <c r="C13" s="50">
        <v>39817</v>
      </c>
      <c r="D13" s="79">
        <v>185580</v>
      </c>
      <c r="E13" s="79">
        <f t="shared" si="0"/>
        <v>466.08232664439811</v>
      </c>
      <c r="F13" s="11"/>
      <c r="G13" s="20"/>
    </row>
    <row r="14" spans="1:7" ht="14.25" customHeight="1" x14ac:dyDescent="0.25">
      <c r="A14" s="44">
        <v>312</v>
      </c>
      <c r="B14" s="45" t="s">
        <v>63</v>
      </c>
      <c r="C14" s="65">
        <f>C15</f>
        <v>411441</v>
      </c>
      <c r="D14" s="89">
        <f>D15</f>
        <v>240963.11</v>
      </c>
      <c r="E14" s="78">
        <f t="shared" si="0"/>
        <v>58.565653398664686</v>
      </c>
      <c r="F14" s="11"/>
      <c r="G14" s="20"/>
    </row>
    <row r="15" spans="1:7" ht="14.25" customHeight="1" x14ac:dyDescent="0.25">
      <c r="A15" s="32">
        <v>3121</v>
      </c>
      <c r="B15" s="49" t="s">
        <v>63</v>
      </c>
      <c r="C15" s="50">
        <v>411441</v>
      </c>
      <c r="D15" s="79">
        <v>240963.11</v>
      </c>
      <c r="E15" s="79">
        <f t="shared" si="0"/>
        <v>58.565653398664686</v>
      </c>
      <c r="F15" s="11"/>
      <c r="G15" s="20"/>
    </row>
    <row r="16" spans="1:7" s="15" customFormat="1" ht="14.25" customHeight="1" x14ac:dyDescent="0.25">
      <c r="A16" s="31">
        <v>313</v>
      </c>
      <c r="B16" s="47" t="s">
        <v>19</v>
      </c>
      <c r="C16" s="43">
        <f>SUM(C17:C18)</f>
        <v>1771850</v>
      </c>
      <c r="D16" s="77">
        <f>D18+D17</f>
        <v>919702.31</v>
      </c>
      <c r="E16" s="78">
        <f t="shared" si="0"/>
        <v>51.906330106950371</v>
      </c>
      <c r="F16" s="11"/>
      <c r="G16" s="16"/>
    </row>
    <row r="17" spans="1:7" ht="14.25" customHeight="1" x14ac:dyDescent="0.25">
      <c r="A17" s="32">
        <v>3132</v>
      </c>
      <c r="B17" s="49" t="s">
        <v>39</v>
      </c>
      <c r="C17" s="50">
        <v>1751942</v>
      </c>
      <c r="D17" s="79">
        <v>918859.15</v>
      </c>
      <c r="E17" s="79">
        <f t="shared" ref="E17:E18" si="1">D17/C17*100</f>
        <v>52.448034809371549</v>
      </c>
      <c r="F17" s="11"/>
      <c r="G17" s="20"/>
    </row>
    <row r="18" spans="1:7" ht="14.25" customHeight="1" x14ac:dyDescent="0.25">
      <c r="A18" s="32">
        <v>3133</v>
      </c>
      <c r="B18" s="49" t="s">
        <v>40</v>
      </c>
      <c r="C18" s="50">
        <v>19908</v>
      </c>
      <c r="D18" s="79">
        <v>843.16</v>
      </c>
      <c r="E18" s="79">
        <f t="shared" si="1"/>
        <v>4.2352822985734377</v>
      </c>
      <c r="F18" s="11"/>
      <c r="G18" s="20"/>
    </row>
    <row r="19" spans="1:7" s="6" customFormat="1" ht="14.25" customHeight="1" x14ac:dyDescent="0.25">
      <c r="A19" s="44">
        <v>32</v>
      </c>
      <c r="B19" s="45" t="s">
        <v>1</v>
      </c>
      <c r="C19" s="51">
        <f>C25+C31+C20+C40+C42</f>
        <v>2888976</v>
      </c>
      <c r="D19" s="78">
        <f>D20+D25+D31+D40+D42</f>
        <v>1398397.7300000002</v>
      </c>
      <c r="E19" s="80">
        <f>SUM(D19/C19*100)</f>
        <v>48.40461568389631</v>
      </c>
      <c r="F19" s="11"/>
      <c r="G19" s="11"/>
    </row>
    <row r="20" spans="1:7" s="15" customFormat="1" ht="14.25" customHeight="1" x14ac:dyDescent="0.25">
      <c r="A20" s="31">
        <v>321</v>
      </c>
      <c r="B20" s="47" t="s">
        <v>22</v>
      </c>
      <c r="C20" s="43">
        <f>SUM(C21:C24)</f>
        <v>673568</v>
      </c>
      <c r="D20" s="77">
        <f>D23+D24+D22+D21</f>
        <v>388074.19</v>
      </c>
      <c r="E20" s="78">
        <f>D20/C20*100</f>
        <v>57.614701114067181</v>
      </c>
      <c r="F20" s="11"/>
      <c r="G20" s="16"/>
    </row>
    <row r="21" spans="1:7" x14ac:dyDescent="0.25">
      <c r="A21" s="32" t="s">
        <v>41</v>
      </c>
      <c r="B21" s="49" t="s">
        <v>42</v>
      </c>
      <c r="C21" s="50">
        <v>132723</v>
      </c>
      <c r="D21" s="79">
        <v>89391.23</v>
      </c>
      <c r="E21" s="79">
        <f t="shared" ref="E21:E24" si="2">D21/C21*100</f>
        <v>67.351725021284921</v>
      </c>
      <c r="F21" s="11"/>
      <c r="G21" s="20"/>
    </row>
    <row r="22" spans="1:7" x14ac:dyDescent="0.25">
      <c r="A22" s="32" t="s">
        <v>43</v>
      </c>
      <c r="B22" s="49" t="s">
        <v>26</v>
      </c>
      <c r="C22" s="50">
        <v>517619</v>
      </c>
      <c r="D22" s="79">
        <v>294896.27</v>
      </c>
      <c r="E22" s="79">
        <f t="shared" si="2"/>
        <v>56.971685737965572</v>
      </c>
      <c r="F22" s="11"/>
      <c r="G22" s="20"/>
    </row>
    <row r="23" spans="1:7" x14ac:dyDescent="0.25">
      <c r="A23" s="32">
        <v>3213</v>
      </c>
      <c r="B23" s="49" t="s">
        <v>27</v>
      </c>
      <c r="C23" s="50">
        <v>19908</v>
      </c>
      <c r="D23" s="79">
        <v>3786.69</v>
      </c>
      <c r="E23" s="79">
        <f t="shared" si="2"/>
        <v>19.020946353224836</v>
      </c>
      <c r="F23" s="11"/>
      <c r="G23" s="20"/>
    </row>
    <row r="24" spans="1:7" x14ac:dyDescent="0.25">
      <c r="A24" s="32">
        <v>3214</v>
      </c>
      <c r="B24" s="49" t="s">
        <v>62</v>
      </c>
      <c r="C24" s="50">
        <v>3318</v>
      </c>
      <c r="D24" s="79">
        <v>0</v>
      </c>
      <c r="E24" s="79">
        <f t="shared" si="2"/>
        <v>0</v>
      </c>
      <c r="F24" s="11"/>
      <c r="G24" s="20"/>
    </row>
    <row r="25" spans="1:7" x14ac:dyDescent="0.25">
      <c r="A25" s="66">
        <v>322</v>
      </c>
      <c r="B25" s="67" t="s">
        <v>23</v>
      </c>
      <c r="C25" s="65">
        <f>SUM(C26:C30)</f>
        <v>431348</v>
      </c>
      <c r="D25" s="89">
        <f>SUM(D26:D30)</f>
        <v>159206.32</v>
      </c>
      <c r="E25" s="78">
        <f>D25/C25*100</f>
        <v>36.909020095143596</v>
      </c>
      <c r="F25" s="11"/>
      <c r="G25" s="20"/>
    </row>
    <row r="26" spans="1:7" x14ac:dyDescent="0.25">
      <c r="A26" s="32">
        <v>3221</v>
      </c>
      <c r="B26" s="49" t="s">
        <v>28</v>
      </c>
      <c r="C26" s="50">
        <v>132723</v>
      </c>
      <c r="D26" s="79">
        <v>40687.75</v>
      </c>
      <c r="E26" s="79">
        <f t="shared" ref="E26:E30" si="3">D26/C26*100</f>
        <v>30.656140985360487</v>
      </c>
      <c r="F26" s="11"/>
      <c r="G26" s="20"/>
    </row>
    <row r="27" spans="1:7" x14ac:dyDescent="0.25">
      <c r="A27" s="32">
        <v>3223</v>
      </c>
      <c r="B27" s="49" t="s">
        <v>44</v>
      </c>
      <c r="C27" s="50">
        <v>199084</v>
      </c>
      <c r="D27" s="79">
        <v>113491.38</v>
      </c>
      <c r="E27" s="79">
        <f t="shared" si="3"/>
        <v>57.006781057242172</v>
      </c>
      <c r="F27" s="11"/>
      <c r="G27" s="20"/>
    </row>
    <row r="28" spans="1:7" x14ac:dyDescent="0.25">
      <c r="A28" s="32">
        <v>3224</v>
      </c>
      <c r="B28" s="49" t="s">
        <v>45</v>
      </c>
      <c r="C28" s="50">
        <v>19908</v>
      </c>
      <c r="D28" s="79">
        <v>291.05</v>
      </c>
      <c r="E28" s="79">
        <f t="shared" si="3"/>
        <v>1.4619750853928071</v>
      </c>
      <c r="F28" s="11"/>
      <c r="G28" s="20"/>
    </row>
    <row r="29" spans="1:7" x14ac:dyDescent="0.25">
      <c r="A29" s="32">
        <v>3225</v>
      </c>
      <c r="B29" s="49" t="s">
        <v>64</v>
      </c>
      <c r="C29" s="50">
        <v>13272</v>
      </c>
      <c r="D29" s="79">
        <v>1609.35</v>
      </c>
      <c r="E29" s="79">
        <f t="shared" si="3"/>
        <v>12.125904159132006</v>
      </c>
      <c r="F29" s="11"/>
      <c r="G29" s="20"/>
    </row>
    <row r="30" spans="1:7" x14ac:dyDescent="0.25">
      <c r="A30" s="32">
        <v>3227</v>
      </c>
      <c r="B30" s="49" t="s">
        <v>65</v>
      </c>
      <c r="C30" s="50">
        <v>66361</v>
      </c>
      <c r="D30" s="79">
        <v>3126.79</v>
      </c>
      <c r="E30" s="79">
        <f t="shared" si="3"/>
        <v>4.7117885505040613</v>
      </c>
      <c r="F30" s="11"/>
      <c r="G30" s="20"/>
    </row>
    <row r="31" spans="1:7" x14ac:dyDescent="0.25">
      <c r="A31" s="66">
        <v>323</v>
      </c>
      <c r="B31" s="67" t="s">
        <v>15</v>
      </c>
      <c r="C31" s="65">
        <f>SUM(C32:C39)</f>
        <v>1659034</v>
      </c>
      <c r="D31" s="89">
        <f>SUM(D32:D39)</f>
        <v>798182.11</v>
      </c>
      <c r="E31" s="78">
        <f>D31/C31*100</f>
        <v>48.111256912154907</v>
      </c>
      <c r="F31" s="11"/>
      <c r="G31" s="20"/>
    </row>
    <row r="32" spans="1:7" x14ac:dyDescent="0.25">
      <c r="A32" s="32">
        <v>3231</v>
      </c>
      <c r="B32" s="49" t="s">
        <v>47</v>
      </c>
      <c r="C32" s="50">
        <v>265446</v>
      </c>
      <c r="D32" s="79">
        <v>159991.1</v>
      </c>
      <c r="E32" s="79">
        <f t="shared" ref="E32:E39" si="4">D32/C32*100</f>
        <v>60.27256014405944</v>
      </c>
      <c r="F32" s="11"/>
      <c r="G32" s="20"/>
    </row>
    <row r="33" spans="1:7" x14ac:dyDescent="0.25">
      <c r="A33" s="32">
        <v>3232</v>
      </c>
      <c r="B33" s="49" t="s">
        <v>48</v>
      </c>
      <c r="C33" s="50">
        <v>66361</v>
      </c>
      <c r="D33" s="79">
        <v>30494.06</v>
      </c>
      <c r="E33" s="79">
        <f t="shared" si="4"/>
        <v>45.95177890628532</v>
      </c>
      <c r="F33" s="11"/>
      <c r="G33" s="20"/>
    </row>
    <row r="34" spans="1:7" x14ac:dyDescent="0.25">
      <c r="A34" s="32">
        <v>3233</v>
      </c>
      <c r="B34" s="49" t="s">
        <v>66</v>
      </c>
      <c r="C34" s="50">
        <v>33181</v>
      </c>
      <c r="D34" s="79">
        <v>25891.040000000001</v>
      </c>
      <c r="E34" s="79">
        <f t="shared" si="4"/>
        <v>78.029715801211537</v>
      </c>
      <c r="F34" s="11"/>
      <c r="G34" s="20"/>
    </row>
    <row r="35" spans="1:7" x14ac:dyDescent="0.25">
      <c r="A35" s="32">
        <v>3234</v>
      </c>
      <c r="B35" s="49" t="s">
        <v>49</v>
      </c>
      <c r="C35" s="50">
        <v>66361</v>
      </c>
      <c r="D35" s="79">
        <v>46122.64</v>
      </c>
      <c r="E35" s="79">
        <f t="shared" si="4"/>
        <v>69.502629556516624</v>
      </c>
      <c r="F35" s="11"/>
      <c r="G35" s="20"/>
    </row>
    <row r="36" spans="1:7" x14ac:dyDescent="0.25">
      <c r="A36" s="32">
        <v>3235</v>
      </c>
      <c r="B36" s="49" t="s">
        <v>33</v>
      </c>
      <c r="C36" s="50">
        <v>995421</v>
      </c>
      <c r="D36" s="79">
        <v>431979.56</v>
      </c>
      <c r="E36" s="79">
        <f t="shared" si="4"/>
        <v>43.396669348948834</v>
      </c>
      <c r="F36" s="11"/>
      <c r="G36" s="20"/>
    </row>
    <row r="37" spans="1:7" x14ac:dyDescent="0.25">
      <c r="A37" s="32">
        <v>3236</v>
      </c>
      <c r="B37" s="49" t="s">
        <v>30</v>
      </c>
      <c r="C37" s="50">
        <v>19908</v>
      </c>
      <c r="D37" s="79">
        <v>9600.2099999999991</v>
      </c>
      <c r="E37" s="79">
        <f t="shared" si="4"/>
        <v>48.222875226039783</v>
      </c>
      <c r="F37" s="11"/>
      <c r="G37" s="20"/>
    </row>
    <row r="38" spans="1:7" x14ac:dyDescent="0.25">
      <c r="A38" s="32">
        <v>3237</v>
      </c>
      <c r="B38" s="49" t="s">
        <v>31</v>
      </c>
      <c r="C38" s="50">
        <v>53089</v>
      </c>
      <c r="D38" s="79">
        <v>31470.47</v>
      </c>
      <c r="E38" s="79">
        <f t="shared" si="4"/>
        <v>59.278701802633314</v>
      </c>
      <c r="F38" s="11"/>
      <c r="G38" s="20"/>
    </row>
    <row r="39" spans="1:7" x14ac:dyDescent="0.25">
      <c r="A39" s="32">
        <v>3239</v>
      </c>
      <c r="B39" s="49" t="s">
        <v>32</v>
      </c>
      <c r="C39" s="50">
        <v>159267</v>
      </c>
      <c r="D39" s="79">
        <v>62633.03</v>
      </c>
      <c r="E39" s="79">
        <f t="shared" si="4"/>
        <v>39.32580509458959</v>
      </c>
      <c r="F39" s="11"/>
      <c r="G39" s="20"/>
    </row>
    <row r="40" spans="1:7" x14ac:dyDescent="0.25">
      <c r="A40" s="66">
        <v>324</v>
      </c>
      <c r="B40" s="67" t="s">
        <v>67</v>
      </c>
      <c r="C40" s="65">
        <f>C41</f>
        <v>133</v>
      </c>
      <c r="D40" s="89">
        <f>D41</f>
        <v>0</v>
      </c>
      <c r="E40" s="78">
        <f>D40/C40*100</f>
        <v>0</v>
      </c>
      <c r="F40" s="11"/>
      <c r="G40" s="20"/>
    </row>
    <row r="41" spans="1:7" x14ac:dyDescent="0.25">
      <c r="A41" s="32">
        <v>3241</v>
      </c>
      <c r="B41" s="49" t="s">
        <v>67</v>
      </c>
      <c r="C41" s="50">
        <v>133</v>
      </c>
      <c r="D41" s="79">
        <v>0</v>
      </c>
      <c r="E41" s="79">
        <f>D41/C41*100</f>
        <v>0</v>
      </c>
      <c r="F41" s="11"/>
      <c r="G41" s="20"/>
    </row>
    <row r="42" spans="1:7" x14ac:dyDescent="0.25">
      <c r="A42" s="66">
        <v>329</v>
      </c>
      <c r="B42" s="67" t="s">
        <v>24</v>
      </c>
      <c r="C42" s="65">
        <f>SUM(C43:C49)</f>
        <v>124893</v>
      </c>
      <c r="D42" s="89">
        <f>SUM(D43:D49)</f>
        <v>52935.11</v>
      </c>
      <c r="E42" s="78">
        <f>D42/C42*100</f>
        <v>42.384369019881021</v>
      </c>
      <c r="F42" s="11"/>
      <c r="G42" s="20"/>
    </row>
    <row r="43" spans="1:7" x14ac:dyDescent="0.25">
      <c r="A43" s="32">
        <v>3291</v>
      </c>
      <c r="B43" s="49" t="s">
        <v>68</v>
      </c>
      <c r="C43" s="50">
        <v>16723</v>
      </c>
      <c r="D43" s="79">
        <v>8217.18</v>
      </c>
      <c r="E43" s="79">
        <f t="shared" ref="E43:E49" si="5">D43/C43*100</f>
        <v>49.13699695030796</v>
      </c>
      <c r="F43" s="11"/>
      <c r="G43" s="20"/>
    </row>
    <row r="44" spans="1:7" x14ac:dyDescent="0.25">
      <c r="A44" s="32">
        <v>3292</v>
      </c>
      <c r="B44" s="49" t="s">
        <v>69</v>
      </c>
      <c r="C44" s="50">
        <v>19908</v>
      </c>
      <c r="D44" s="79">
        <v>12036.01</v>
      </c>
      <c r="E44" s="79">
        <f t="shared" si="5"/>
        <v>60.45815752461322</v>
      </c>
      <c r="F44" s="11"/>
      <c r="G44" s="20"/>
    </row>
    <row r="45" spans="1:7" x14ac:dyDescent="0.25">
      <c r="A45" s="32">
        <v>3293</v>
      </c>
      <c r="B45" s="49" t="s">
        <v>51</v>
      </c>
      <c r="C45" s="50">
        <v>3982</v>
      </c>
      <c r="D45" s="79">
        <v>70</v>
      </c>
      <c r="E45" s="79">
        <f t="shared" si="5"/>
        <v>1.757910597689603</v>
      </c>
      <c r="F45" s="11"/>
      <c r="G45" s="20"/>
    </row>
    <row r="46" spans="1:7" x14ac:dyDescent="0.25">
      <c r="A46" s="32">
        <v>3294</v>
      </c>
      <c r="B46" s="49" t="s">
        <v>70</v>
      </c>
      <c r="C46" s="50">
        <v>6636</v>
      </c>
      <c r="D46" s="79">
        <v>4000</v>
      </c>
      <c r="E46" s="79">
        <f t="shared" si="5"/>
        <v>60.277275467148883</v>
      </c>
      <c r="F46" s="11"/>
      <c r="G46" s="20"/>
    </row>
    <row r="47" spans="1:7" x14ac:dyDescent="0.25">
      <c r="A47" s="32">
        <v>3295</v>
      </c>
      <c r="B47" s="49" t="s">
        <v>52</v>
      </c>
      <c r="C47" s="50">
        <v>50435</v>
      </c>
      <c r="D47" s="79">
        <v>18382.900000000001</v>
      </c>
      <c r="E47" s="79">
        <f t="shared" si="5"/>
        <v>36.448696341826114</v>
      </c>
      <c r="F47" s="11"/>
      <c r="G47" s="20"/>
    </row>
    <row r="48" spans="1:7" x14ac:dyDescent="0.25">
      <c r="A48" s="32">
        <v>3296</v>
      </c>
      <c r="B48" s="49" t="s">
        <v>71</v>
      </c>
      <c r="C48" s="50">
        <v>26545</v>
      </c>
      <c r="D48" s="79">
        <v>10229.02</v>
      </c>
      <c r="E48" s="79">
        <f t="shared" si="5"/>
        <v>38.534639291768698</v>
      </c>
      <c r="F48" s="11"/>
      <c r="G48" s="20"/>
    </row>
    <row r="49" spans="1:7" x14ac:dyDescent="0.25">
      <c r="A49" s="32">
        <v>3299</v>
      </c>
      <c r="B49" s="49" t="s">
        <v>24</v>
      </c>
      <c r="C49" s="50">
        <v>664</v>
      </c>
      <c r="D49" s="79">
        <v>0</v>
      </c>
      <c r="E49" s="79">
        <f t="shared" si="5"/>
        <v>0</v>
      </c>
      <c r="F49" s="11"/>
      <c r="G49" s="20"/>
    </row>
    <row r="50" spans="1:7" x14ac:dyDescent="0.25">
      <c r="A50" s="66">
        <v>34</v>
      </c>
      <c r="B50" s="67" t="s">
        <v>74</v>
      </c>
      <c r="C50" s="65">
        <f>C51</f>
        <v>50530</v>
      </c>
      <c r="D50" s="89">
        <f>D51</f>
        <v>15915.34</v>
      </c>
      <c r="E50" s="78">
        <f>D50/C50*100</f>
        <v>31.496813773995648</v>
      </c>
      <c r="F50" s="11"/>
      <c r="G50" s="20"/>
    </row>
    <row r="51" spans="1:7" x14ac:dyDescent="0.25">
      <c r="A51" s="66">
        <v>343</v>
      </c>
      <c r="B51" s="67" t="s">
        <v>25</v>
      </c>
      <c r="C51" s="65">
        <f>SUM(C52:C54)</f>
        <v>50530</v>
      </c>
      <c r="D51" s="89">
        <f>SUM(D52:D54)</f>
        <v>15915.34</v>
      </c>
      <c r="E51" s="78">
        <f>D51/C51*100</f>
        <v>31.496813773995648</v>
      </c>
      <c r="F51" s="11"/>
      <c r="G51" s="20"/>
    </row>
    <row r="52" spans="1:7" x14ac:dyDescent="0.25">
      <c r="A52" s="32">
        <v>3431</v>
      </c>
      <c r="B52" s="49" t="s">
        <v>53</v>
      </c>
      <c r="C52" s="50">
        <v>265</v>
      </c>
      <c r="D52" s="79">
        <v>0</v>
      </c>
      <c r="E52" s="79">
        <f t="shared" ref="E52:E54" si="6">D52/C52*100</f>
        <v>0</v>
      </c>
      <c r="F52" s="11"/>
      <c r="G52" s="20"/>
    </row>
    <row r="53" spans="1:7" x14ac:dyDescent="0.25">
      <c r="A53" s="32">
        <v>3433</v>
      </c>
      <c r="B53" s="49" t="s">
        <v>72</v>
      </c>
      <c r="C53" s="50">
        <v>50000</v>
      </c>
      <c r="D53" s="79">
        <v>15915.34</v>
      </c>
      <c r="E53" s="79">
        <f t="shared" si="6"/>
        <v>31.830680000000001</v>
      </c>
      <c r="F53" s="11"/>
      <c r="G53" s="20"/>
    </row>
    <row r="54" spans="1:7" x14ac:dyDescent="0.25">
      <c r="A54" s="32">
        <v>3434</v>
      </c>
      <c r="B54" s="49" t="s">
        <v>73</v>
      </c>
      <c r="C54" s="50">
        <v>265</v>
      </c>
      <c r="D54" s="79">
        <v>0</v>
      </c>
      <c r="E54" s="79">
        <f t="shared" si="6"/>
        <v>0</v>
      </c>
      <c r="F54" s="11"/>
      <c r="G54" s="20"/>
    </row>
    <row r="55" spans="1:7" x14ac:dyDescent="0.25">
      <c r="A55" s="66">
        <v>38</v>
      </c>
      <c r="B55" s="67" t="s">
        <v>20</v>
      </c>
      <c r="C55" s="65">
        <f>C56</f>
        <v>17254</v>
      </c>
      <c r="D55" s="89">
        <f>D56</f>
        <v>4645.3</v>
      </c>
      <c r="E55" s="78">
        <f>D55/C55*100</f>
        <v>26.923032340326881</v>
      </c>
      <c r="F55" s="11"/>
      <c r="G55" s="20"/>
    </row>
    <row r="56" spans="1:7" x14ac:dyDescent="0.25">
      <c r="A56" s="66">
        <v>383</v>
      </c>
      <c r="B56" s="67" t="s">
        <v>78</v>
      </c>
      <c r="C56" s="65">
        <f>SUM(C57:C58)</f>
        <v>17254</v>
      </c>
      <c r="D56" s="89">
        <f>SUM(D57:D58)</f>
        <v>4645.3</v>
      </c>
      <c r="E56" s="78">
        <f>D56/C56*100</f>
        <v>26.923032340326881</v>
      </c>
      <c r="F56" s="11"/>
      <c r="G56" s="20"/>
    </row>
    <row r="57" spans="1:7" x14ac:dyDescent="0.25">
      <c r="A57" s="32">
        <v>3833</v>
      </c>
      <c r="B57" s="49" t="s">
        <v>77</v>
      </c>
      <c r="C57" s="50">
        <v>3982</v>
      </c>
      <c r="D57" s="79">
        <v>4645.3</v>
      </c>
      <c r="E57" s="79">
        <f t="shared" ref="E57:E58" si="7">D57/C57*100</f>
        <v>116.65745856353591</v>
      </c>
      <c r="F57" s="11"/>
      <c r="G57" s="20"/>
    </row>
    <row r="58" spans="1:7" x14ac:dyDescent="0.25">
      <c r="A58" s="32">
        <v>3835</v>
      </c>
      <c r="B58" s="49" t="s">
        <v>76</v>
      </c>
      <c r="C58" s="50">
        <v>13272</v>
      </c>
      <c r="D58" s="79">
        <v>0</v>
      </c>
      <c r="E58" s="79">
        <f t="shared" si="7"/>
        <v>0</v>
      </c>
      <c r="F58" s="11"/>
      <c r="G58" s="20"/>
    </row>
    <row r="59" spans="1:7" x14ac:dyDescent="0.25">
      <c r="A59" s="68">
        <v>4</v>
      </c>
      <c r="B59" s="67" t="s">
        <v>2</v>
      </c>
      <c r="C59" s="65">
        <f>C60</f>
        <v>23886</v>
      </c>
      <c r="D59" s="89">
        <f>D60</f>
        <v>5756.38</v>
      </c>
      <c r="E59" s="78">
        <f>D59/C59*100</f>
        <v>24.099388763292307</v>
      </c>
      <c r="F59" s="11"/>
      <c r="G59" s="20"/>
    </row>
    <row r="60" spans="1:7" x14ac:dyDescent="0.25">
      <c r="A60" s="66">
        <v>42</v>
      </c>
      <c r="B60" s="67" t="s">
        <v>79</v>
      </c>
      <c r="C60" s="65">
        <f>C61</f>
        <v>23886</v>
      </c>
      <c r="D60" s="89">
        <f>D61</f>
        <v>5756.38</v>
      </c>
      <c r="E60" s="78">
        <f>D60/C60*100</f>
        <v>24.099388763292307</v>
      </c>
      <c r="F60" s="11"/>
      <c r="G60" s="20"/>
    </row>
    <row r="61" spans="1:7" x14ac:dyDescent="0.25">
      <c r="A61" s="66">
        <v>422</v>
      </c>
      <c r="B61" s="67" t="s">
        <v>17</v>
      </c>
      <c r="C61" s="65">
        <f>SUM(C62:C63)</f>
        <v>23886</v>
      </c>
      <c r="D61" s="89">
        <f>D62+D63</f>
        <v>5756.38</v>
      </c>
      <c r="E61" s="78">
        <f>D61/C61*100</f>
        <v>24.099388763292307</v>
      </c>
      <c r="F61" s="11"/>
      <c r="G61" s="20"/>
    </row>
    <row r="62" spans="1:7" x14ac:dyDescent="0.25">
      <c r="A62" s="32">
        <v>4221</v>
      </c>
      <c r="B62" s="49" t="s">
        <v>55</v>
      </c>
      <c r="C62" s="50">
        <v>19776</v>
      </c>
      <c r="D62" s="79">
        <v>5756.38</v>
      </c>
      <c r="E62" s="79">
        <f t="shared" ref="E62:E63" si="8">D62/C62*100</f>
        <v>29.107908576051784</v>
      </c>
      <c r="F62" s="11"/>
      <c r="G62" s="20"/>
    </row>
    <row r="63" spans="1:7" x14ac:dyDescent="0.25">
      <c r="A63" s="32">
        <v>4223</v>
      </c>
      <c r="B63" s="49" t="s">
        <v>75</v>
      </c>
      <c r="C63" s="50">
        <v>4110</v>
      </c>
      <c r="D63" s="79">
        <v>0</v>
      </c>
      <c r="E63" s="79">
        <f t="shared" si="8"/>
        <v>0</v>
      </c>
      <c r="F63" s="11"/>
      <c r="G63" s="20"/>
    </row>
    <row r="64" spans="1:7" s="15" customFormat="1" x14ac:dyDescent="0.25">
      <c r="A64" s="69">
        <v>31</v>
      </c>
      <c r="B64" s="69" t="s">
        <v>11</v>
      </c>
      <c r="C64" s="70">
        <f t="shared" ref="C64:D64" si="9">SUM(C65)</f>
        <v>39817</v>
      </c>
      <c r="D64" s="76">
        <f t="shared" si="9"/>
        <v>7056.98</v>
      </c>
      <c r="E64" s="76">
        <f t="shared" ref="E64" si="10">SUM(E65)</f>
        <v>17.723535173418391</v>
      </c>
      <c r="F64" s="11"/>
      <c r="G64" s="16"/>
    </row>
    <row r="65" spans="1:9" s="15" customFormat="1" x14ac:dyDescent="0.25">
      <c r="A65" s="41">
        <v>3</v>
      </c>
      <c r="B65" s="42" t="s">
        <v>5</v>
      </c>
      <c r="C65" s="30">
        <f>C66</f>
        <v>39817</v>
      </c>
      <c r="D65" s="81">
        <f>D66</f>
        <v>7056.98</v>
      </c>
      <c r="E65" s="81">
        <f>SUM(D65/C65*100)</f>
        <v>17.723535173418391</v>
      </c>
      <c r="F65" s="11"/>
      <c r="G65" s="16"/>
    </row>
    <row r="66" spans="1:9" s="6" customFormat="1" ht="15.75" customHeight="1" x14ac:dyDescent="0.25">
      <c r="A66" s="52">
        <v>32</v>
      </c>
      <c r="B66" s="38" t="s">
        <v>1</v>
      </c>
      <c r="C66" s="53">
        <f>C67</f>
        <v>39817</v>
      </c>
      <c r="D66" s="82">
        <f>SUM(D67)</f>
        <v>7056.98</v>
      </c>
      <c r="E66" s="82">
        <f>SUM(D66/C66*100)</f>
        <v>17.723535173418391</v>
      </c>
      <c r="F66" s="11"/>
      <c r="G66" s="11"/>
    </row>
    <row r="67" spans="1:9" s="15" customFormat="1" ht="15.75" customHeight="1" x14ac:dyDescent="0.25">
      <c r="A67" s="54">
        <v>322</v>
      </c>
      <c r="B67" s="42" t="s">
        <v>23</v>
      </c>
      <c r="C67" s="30">
        <f>C68</f>
        <v>39817</v>
      </c>
      <c r="D67" s="81">
        <f>SUM(D68:D68)</f>
        <v>7056.98</v>
      </c>
      <c r="E67" s="81">
        <f>D67/C67*100</f>
        <v>17.723535173418391</v>
      </c>
      <c r="F67" s="11"/>
      <c r="G67" s="16"/>
    </row>
    <row r="68" spans="1:9" ht="15.75" customHeight="1" x14ac:dyDescent="0.25">
      <c r="A68" s="55">
        <v>3222</v>
      </c>
      <c r="B68" s="56" t="s">
        <v>29</v>
      </c>
      <c r="C68" s="33">
        <v>39817</v>
      </c>
      <c r="D68" s="79">
        <v>7056.98</v>
      </c>
      <c r="E68" s="83">
        <f>D68/C68*100</f>
        <v>17.723535173418391</v>
      </c>
      <c r="F68" s="11"/>
    </row>
    <row r="69" spans="1:9" s="15" customFormat="1" x14ac:dyDescent="0.25">
      <c r="A69" s="57">
        <v>51</v>
      </c>
      <c r="B69" s="57" t="s">
        <v>84</v>
      </c>
      <c r="C69" s="43">
        <f t="shared" ref="C69:D69" si="11">SUM(C70)</f>
        <v>21236</v>
      </c>
      <c r="D69" s="77">
        <f t="shared" si="11"/>
        <v>0</v>
      </c>
      <c r="E69" s="77">
        <f t="shared" ref="E69:E71" si="12">(D69/C69)*100</f>
        <v>0</v>
      </c>
      <c r="F69" s="16"/>
      <c r="G69" s="16"/>
      <c r="H69" s="16"/>
      <c r="I69" s="16"/>
    </row>
    <row r="70" spans="1:9" s="14" customFormat="1" x14ac:dyDescent="0.2">
      <c r="A70" s="58">
        <v>3</v>
      </c>
      <c r="B70" s="47" t="s">
        <v>5</v>
      </c>
      <c r="C70" s="43">
        <f>SUM(C71)</f>
        <v>21236</v>
      </c>
      <c r="D70" s="77">
        <f>SUM(D71)</f>
        <v>0</v>
      </c>
      <c r="E70" s="77">
        <f t="shared" si="12"/>
        <v>0</v>
      </c>
    </row>
    <row r="71" spans="1:9" s="6" customFormat="1" ht="14.45" customHeight="1" x14ac:dyDescent="0.25">
      <c r="A71" s="44">
        <v>32</v>
      </c>
      <c r="B71" s="45" t="s">
        <v>1</v>
      </c>
      <c r="C71" s="51">
        <v>21236</v>
      </c>
      <c r="D71" s="80">
        <v>0</v>
      </c>
      <c r="E71" s="77">
        <f t="shared" si="12"/>
        <v>0</v>
      </c>
      <c r="F71" s="11"/>
      <c r="G71" s="11"/>
    </row>
    <row r="72" spans="1:9" s="15" customFormat="1" ht="14.45" customHeight="1" x14ac:dyDescent="0.25">
      <c r="A72" s="31">
        <v>321</v>
      </c>
      <c r="B72" s="47" t="s">
        <v>22</v>
      </c>
      <c r="C72" s="59">
        <v>21236</v>
      </c>
      <c r="D72" s="90">
        <f>SUM(D73)</f>
        <v>0</v>
      </c>
      <c r="E72" s="77">
        <v>0</v>
      </c>
      <c r="F72" s="16"/>
      <c r="G72" s="16"/>
    </row>
    <row r="73" spans="1:9" ht="14.45" customHeight="1" x14ac:dyDescent="0.25">
      <c r="A73" s="32" t="s">
        <v>41</v>
      </c>
      <c r="B73" s="49" t="s">
        <v>42</v>
      </c>
      <c r="C73" s="60">
        <v>21236</v>
      </c>
      <c r="D73" s="91">
        <v>0</v>
      </c>
      <c r="E73" s="77">
        <v>0</v>
      </c>
      <c r="F73" s="20"/>
      <c r="G73" s="20"/>
    </row>
    <row r="74" spans="1:9" s="17" customFormat="1" x14ac:dyDescent="0.2">
      <c r="A74" s="109" t="s">
        <v>85</v>
      </c>
      <c r="B74" s="110" t="s">
        <v>86</v>
      </c>
      <c r="C74" s="111">
        <f>C75</f>
        <v>2522</v>
      </c>
      <c r="D74" s="112">
        <f>D75</f>
        <v>0</v>
      </c>
      <c r="E74" s="113">
        <v>0</v>
      </c>
    </row>
    <row r="75" spans="1:9" s="17" customFormat="1" x14ac:dyDescent="0.2">
      <c r="A75" s="39">
        <v>11</v>
      </c>
      <c r="B75" s="39" t="s">
        <v>4</v>
      </c>
      <c r="C75" s="40">
        <f t="shared" ref="C75:D76" si="13">SUM(C76)</f>
        <v>2522</v>
      </c>
      <c r="D75" s="92">
        <f t="shared" si="13"/>
        <v>0</v>
      </c>
      <c r="E75" s="84">
        <f t="shared" ref="E75:E77" si="14">(D75/C75)*100</f>
        <v>0</v>
      </c>
    </row>
    <row r="76" spans="1:9" s="17" customFormat="1" x14ac:dyDescent="0.2">
      <c r="A76" s="30">
        <v>3</v>
      </c>
      <c r="B76" s="42" t="s">
        <v>5</v>
      </c>
      <c r="C76" s="40">
        <f t="shared" si="13"/>
        <v>2522</v>
      </c>
      <c r="D76" s="92">
        <f t="shared" si="13"/>
        <v>0</v>
      </c>
      <c r="E76" s="84">
        <f t="shared" si="14"/>
        <v>0</v>
      </c>
    </row>
    <row r="77" spans="1:9" s="18" customFormat="1" x14ac:dyDescent="0.2">
      <c r="A77" s="52">
        <v>32</v>
      </c>
      <c r="B77" s="45" t="s">
        <v>1</v>
      </c>
      <c r="C77" s="53">
        <f>C78+C82</f>
        <v>2522</v>
      </c>
      <c r="D77" s="82">
        <f>D78+D82</f>
        <v>0</v>
      </c>
      <c r="E77" s="84">
        <f t="shared" si="14"/>
        <v>0</v>
      </c>
      <c r="F77" s="17"/>
      <c r="G77" s="17"/>
    </row>
    <row r="78" spans="1:9" s="15" customFormat="1" x14ac:dyDescent="0.25">
      <c r="A78" s="54">
        <v>323</v>
      </c>
      <c r="B78" s="67" t="s">
        <v>15</v>
      </c>
      <c r="C78" s="30">
        <f>SUM(C79:C81)</f>
        <v>1992</v>
      </c>
      <c r="D78" s="81">
        <f t="shared" ref="D78" si="15">SUM(D79)</f>
        <v>0</v>
      </c>
      <c r="E78" s="84">
        <v>0</v>
      </c>
      <c r="F78" s="17"/>
      <c r="G78" s="17"/>
    </row>
    <row r="79" spans="1:9" x14ac:dyDescent="0.25">
      <c r="A79" s="55">
        <v>3233</v>
      </c>
      <c r="B79" s="49" t="s">
        <v>66</v>
      </c>
      <c r="C79" s="33">
        <v>664</v>
      </c>
      <c r="D79" s="83">
        <v>0</v>
      </c>
      <c r="E79" s="85">
        <v>0</v>
      </c>
      <c r="F79" s="17"/>
      <c r="G79" s="17"/>
    </row>
    <row r="80" spans="1:9" x14ac:dyDescent="0.25">
      <c r="A80" s="55">
        <v>3235</v>
      </c>
      <c r="B80" s="49" t="s">
        <v>33</v>
      </c>
      <c r="C80" s="33">
        <v>664</v>
      </c>
      <c r="D80" s="83">
        <v>0</v>
      </c>
      <c r="E80" s="85">
        <v>0</v>
      </c>
      <c r="F80" s="17"/>
      <c r="G80" s="17"/>
    </row>
    <row r="81" spans="1:7" x14ac:dyDescent="0.25">
      <c r="A81" s="55">
        <v>3237</v>
      </c>
      <c r="B81" s="49" t="s">
        <v>31</v>
      </c>
      <c r="C81" s="33">
        <v>664</v>
      </c>
      <c r="D81" s="83">
        <v>0</v>
      </c>
      <c r="E81" s="85">
        <v>0</v>
      </c>
      <c r="F81" s="17"/>
      <c r="G81" s="17"/>
    </row>
    <row r="82" spans="1:7" x14ac:dyDescent="0.25">
      <c r="A82" s="71">
        <v>329</v>
      </c>
      <c r="B82" s="67" t="s">
        <v>24</v>
      </c>
      <c r="C82" s="72">
        <f>SUM(C83:C84)</f>
        <v>530</v>
      </c>
      <c r="D82" s="93">
        <f>SUM(D83:D84)</f>
        <v>0</v>
      </c>
      <c r="E82" s="86">
        <v>0</v>
      </c>
      <c r="F82" s="17"/>
      <c r="G82" s="17"/>
    </row>
    <row r="83" spans="1:7" x14ac:dyDescent="0.25">
      <c r="A83" s="55">
        <v>3293</v>
      </c>
      <c r="B83" s="49" t="s">
        <v>51</v>
      </c>
      <c r="C83" s="33">
        <v>265</v>
      </c>
      <c r="D83" s="83">
        <v>0</v>
      </c>
      <c r="E83" s="85">
        <v>0</v>
      </c>
      <c r="F83" s="17"/>
      <c r="G83" s="17"/>
    </row>
    <row r="84" spans="1:7" x14ac:dyDescent="0.25">
      <c r="A84" s="55">
        <v>3299</v>
      </c>
      <c r="B84" s="49" t="s">
        <v>24</v>
      </c>
      <c r="C84" s="33">
        <v>265</v>
      </c>
      <c r="D84" s="83">
        <v>0</v>
      </c>
      <c r="E84" s="85">
        <v>0</v>
      </c>
      <c r="F84" s="17"/>
      <c r="G84" s="17"/>
    </row>
    <row r="85" spans="1:7" ht="31.5" x14ac:dyDescent="0.25">
      <c r="A85" s="109" t="s">
        <v>88</v>
      </c>
      <c r="B85" s="110" t="s">
        <v>87</v>
      </c>
      <c r="C85" s="111">
        <f>C86</f>
        <v>735948</v>
      </c>
      <c r="D85" s="112">
        <f>D86</f>
        <v>0</v>
      </c>
      <c r="E85" s="113">
        <v>0</v>
      </c>
      <c r="F85" s="17"/>
      <c r="G85" s="17"/>
    </row>
    <row r="86" spans="1:7" s="15" customFormat="1" x14ac:dyDescent="0.25">
      <c r="A86" s="39">
        <v>11</v>
      </c>
      <c r="B86" s="39" t="s">
        <v>4</v>
      </c>
      <c r="C86" s="40">
        <f t="shared" ref="C86:D87" si="16">SUM(C87)</f>
        <v>735948</v>
      </c>
      <c r="D86" s="92">
        <f t="shared" si="16"/>
        <v>0</v>
      </c>
      <c r="E86" s="84">
        <f t="shared" ref="E86:E88" si="17">(D86/C86)*100</f>
        <v>0</v>
      </c>
      <c r="F86" s="17"/>
      <c r="G86" s="17"/>
    </row>
    <row r="87" spans="1:7" s="15" customFormat="1" x14ac:dyDescent="0.25">
      <c r="A87" s="30">
        <v>3</v>
      </c>
      <c r="B87" s="42" t="s">
        <v>5</v>
      </c>
      <c r="C87" s="40">
        <f t="shared" si="16"/>
        <v>735948</v>
      </c>
      <c r="D87" s="92">
        <f t="shared" si="16"/>
        <v>0</v>
      </c>
      <c r="E87" s="84">
        <f t="shared" si="17"/>
        <v>0</v>
      </c>
      <c r="F87" s="17"/>
      <c r="G87" s="17"/>
    </row>
    <row r="88" spans="1:7" s="6" customFormat="1" x14ac:dyDescent="0.25">
      <c r="A88" s="52">
        <v>32</v>
      </c>
      <c r="B88" s="45" t="s">
        <v>1</v>
      </c>
      <c r="C88" s="53">
        <f>C89+C91</f>
        <v>735948</v>
      </c>
      <c r="D88" s="82">
        <f>D89</f>
        <v>0</v>
      </c>
      <c r="E88" s="84">
        <f t="shared" si="17"/>
        <v>0</v>
      </c>
      <c r="F88" s="17"/>
      <c r="G88" s="17"/>
    </row>
    <row r="89" spans="1:7" s="6" customFormat="1" x14ac:dyDescent="0.25">
      <c r="A89" s="52">
        <v>321</v>
      </c>
      <c r="B89" s="47" t="s">
        <v>22</v>
      </c>
      <c r="C89" s="53">
        <f>C90</f>
        <v>19908</v>
      </c>
      <c r="D89" s="82">
        <f>D90</f>
        <v>0</v>
      </c>
      <c r="E89" s="84">
        <f>D89/C89*100</f>
        <v>0</v>
      </c>
      <c r="F89" s="17"/>
      <c r="G89" s="17"/>
    </row>
    <row r="90" spans="1:7" s="6" customFormat="1" x14ac:dyDescent="0.25">
      <c r="A90" s="73">
        <v>3213</v>
      </c>
      <c r="B90" s="74" t="s">
        <v>27</v>
      </c>
      <c r="C90" s="75">
        <v>19908</v>
      </c>
      <c r="D90" s="94">
        <v>0</v>
      </c>
      <c r="E90" s="85">
        <f>D90/C90*100</f>
        <v>0</v>
      </c>
      <c r="F90" s="17"/>
      <c r="G90" s="17"/>
    </row>
    <row r="91" spans="1:7" s="15" customFormat="1" x14ac:dyDescent="0.25">
      <c r="A91" s="54">
        <v>323</v>
      </c>
      <c r="B91" s="67" t="s">
        <v>15</v>
      </c>
      <c r="C91" s="30">
        <f>SUM(C92:C94)</f>
        <v>716040</v>
      </c>
      <c r="D91" s="81">
        <f t="shared" ref="D91" si="18">SUM(D92)</f>
        <v>0</v>
      </c>
      <c r="E91" s="84">
        <v>0</v>
      </c>
      <c r="F91" s="17"/>
      <c r="G91" s="17"/>
    </row>
    <row r="92" spans="1:7" x14ac:dyDescent="0.25">
      <c r="A92" s="55">
        <v>3232</v>
      </c>
      <c r="B92" s="49" t="s">
        <v>66</v>
      </c>
      <c r="C92" s="33">
        <v>33181</v>
      </c>
      <c r="D92" s="83">
        <v>0</v>
      </c>
      <c r="E92" s="85">
        <f>D92/C92*100</f>
        <v>0</v>
      </c>
      <c r="F92" s="17"/>
      <c r="G92" s="17"/>
    </row>
    <row r="93" spans="1:7" x14ac:dyDescent="0.25">
      <c r="A93" s="55">
        <v>3237</v>
      </c>
      <c r="B93" s="49" t="s">
        <v>31</v>
      </c>
      <c r="C93" s="33">
        <v>677550</v>
      </c>
      <c r="D93" s="83">
        <v>5591.85</v>
      </c>
      <c r="E93" s="85">
        <f>D93/C93*100</f>
        <v>0.82530440557892404</v>
      </c>
    </row>
    <row r="94" spans="1:7" x14ac:dyDescent="0.25">
      <c r="A94" s="55">
        <v>3239</v>
      </c>
      <c r="B94" s="49" t="s">
        <v>32</v>
      </c>
      <c r="C94" s="33">
        <v>5309</v>
      </c>
      <c r="D94" s="83">
        <v>0</v>
      </c>
      <c r="E94" s="85">
        <f>D94/C94*100</f>
        <v>0</v>
      </c>
    </row>
    <row r="95" spans="1:7" x14ac:dyDescent="0.25">
      <c r="A95" s="109" t="s">
        <v>89</v>
      </c>
      <c r="B95" s="110" t="s">
        <v>90</v>
      </c>
      <c r="C95" s="111">
        <f>C96</f>
        <v>10942515</v>
      </c>
      <c r="D95" s="112">
        <f>D96</f>
        <v>360578.69</v>
      </c>
      <c r="E95" s="113">
        <f>D95/C95*100</f>
        <v>3.295208551233423</v>
      </c>
      <c r="F95" s="17"/>
      <c r="G95" s="17"/>
    </row>
    <row r="96" spans="1:7" s="15" customFormat="1" x14ac:dyDescent="0.25">
      <c r="A96" s="39">
        <v>11</v>
      </c>
      <c r="B96" s="39" t="s">
        <v>4</v>
      </c>
      <c r="C96" s="40">
        <f>C97+C106</f>
        <v>10942515</v>
      </c>
      <c r="D96" s="92">
        <f t="shared" ref="C96:D97" si="19">SUM(D97)</f>
        <v>360578.69</v>
      </c>
      <c r="E96" s="84">
        <f>D96/C96*100</f>
        <v>3.295208551233423</v>
      </c>
      <c r="F96" s="17"/>
      <c r="G96" s="17"/>
    </row>
    <row r="97" spans="1:7" s="15" customFormat="1" x14ac:dyDescent="0.25">
      <c r="A97" s="30">
        <v>3</v>
      </c>
      <c r="B97" s="42" t="s">
        <v>5</v>
      </c>
      <c r="C97" s="40">
        <f t="shared" si="19"/>
        <v>3485072</v>
      </c>
      <c r="D97" s="92">
        <f t="shared" si="19"/>
        <v>360578.69</v>
      </c>
      <c r="E97" s="84">
        <f t="shared" ref="E97" si="20">(D97/C97)*100</f>
        <v>10.346377061937314</v>
      </c>
      <c r="F97" s="17"/>
      <c r="G97" s="17"/>
    </row>
    <row r="98" spans="1:7" s="6" customFormat="1" x14ac:dyDescent="0.25">
      <c r="A98" s="52">
        <v>32</v>
      </c>
      <c r="B98" s="45" t="s">
        <v>1</v>
      </c>
      <c r="C98" s="53">
        <f>C99+C101</f>
        <v>3485072</v>
      </c>
      <c r="D98" s="82">
        <f>D99+D101</f>
        <v>360578.69</v>
      </c>
      <c r="E98" s="84">
        <f>D98/C98*100</f>
        <v>10.346377061937314</v>
      </c>
      <c r="F98" s="17"/>
      <c r="G98" s="17"/>
    </row>
    <row r="99" spans="1:7" x14ac:dyDescent="0.25">
      <c r="A99" s="66">
        <v>322</v>
      </c>
      <c r="B99" s="67" t="s">
        <v>23</v>
      </c>
      <c r="C99" s="72">
        <f>SUM(C100)</f>
        <v>3982</v>
      </c>
      <c r="D99" s="93">
        <f>D100</f>
        <v>351.45</v>
      </c>
      <c r="E99" s="87">
        <v>0</v>
      </c>
    </row>
    <row r="100" spans="1:7" x14ac:dyDescent="0.25">
      <c r="A100" s="55">
        <v>3224</v>
      </c>
      <c r="B100" s="49" t="s">
        <v>45</v>
      </c>
      <c r="C100" s="33">
        <v>3982</v>
      </c>
      <c r="D100" s="83">
        <v>351.45</v>
      </c>
      <c r="E100" s="85">
        <f>D100/C100*100</f>
        <v>8.8259668508287294</v>
      </c>
    </row>
    <row r="101" spans="1:7" x14ac:dyDescent="0.25">
      <c r="A101" s="54">
        <v>323</v>
      </c>
      <c r="B101" s="67" t="s">
        <v>15</v>
      </c>
      <c r="C101" s="72">
        <f>SUM(C102:C105)</f>
        <v>3481090</v>
      </c>
      <c r="D101" s="93">
        <f>SUM(D102:D105)</f>
        <v>360227.24</v>
      </c>
      <c r="E101" s="87">
        <v>0</v>
      </c>
    </row>
    <row r="102" spans="1:7" x14ac:dyDescent="0.25">
      <c r="A102" s="55">
        <v>3232</v>
      </c>
      <c r="B102" s="49" t="s">
        <v>48</v>
      </c>
      <c r="C102" s="33">
        <v>849426</v>
      </c>
      <c r="D102" s="83">
        <v>141793.51999999999</v>
      </c>
      <c r="E102" s="85">
        <f t="shared" ref="E102:E105" si="21">D102/C102*100</f>
        <v>16.692863180547803</v>
      </c>
    </row>
    <row r="103" spans="1:7" x14ac:dyDescent="0.25">
      <c r="A103" s="55">
        <v>3235</v>
      </c>
      <c r="B103" s="49" t="s">
        <v>33</v>
      </c>
      <c r="C103" s="33">
        <v>530891</v>
      </c>
      <c r="D103" s="83">
        <v>16092.65</v>
      </c>
      <c r="E103" s="85">
        <f t="shared" si="21"/>
        <v>3.0312531197552794</v>
      </c>
    </row>
    <row r="104" spans="1:7" x14ac:dyDescent="0.25">
      <c r="A104" s="55">
        <v>3237</v>
      </c>
      <c r="B104" s="49" t="s">
        <v>31</v>
      </c>
      <c r="C104" s="33">
        <v>20572</v>
      </c>
      <c r="D104" s="83">
        <v>3375</v>
      </c>
      <c r="E104" s="85">
        <f t="shared" si="21"/>
        <v>16.405794283492124</v>
      </c>
    </row>
    <row r="105" spans="1:7" x14ac:dyDescent="0.25">
      <c r="A105" s="55">
        <v>3238</v>
      </c>
      <c r="B105" s="49" t="s">
        <v>50</v>
      </c>
      <c r="C105" s="33">
        <v>2080201</v>
      </c>
      <c r="D105" s="83">
        <v>198966.07</v>
      </c>
      <c r="E105" s="85">
        <f t="shared" si="21"/>
        <v>9.5647521561618341</v>
      </c>
    </row>
    <row r="106" spans="1:7" x14ac:dyDescent="0.25">
      <c r="A106" s="95">
        <v>4</v>
      </c>
      <c r="B106" s="96" t="s">
        <v>2</v>
      </c>
      <c r="C106" s="97">
        <f>C107+C110</f>
        <v>7457443</v>
      </c>
      <c r="D106" s="97">
        <f>D107+D110</f>
        <v>0</v>
      </c>
      <c r="E106" s="98">
        <f t="shared" ref="E106:E111" si="22">D106/C106*100</f>
        <v>0</v>
      </c>
    </row>
    <row r="107" spans="1:7" x14ac:dyDescent="0.25">
      <c r="A107" s="101">
        <v>41</v>
      </c>
      <c r="B107" s="100" t="s">
        <v>91</v>
      </c>
      <c r="C107" s="100">
        <f>C108</f>
        <v>3318</v>
      </c>
      <c r="D107" s="104">
        <f>D108</f>
        <v>0</v>
      </c>
      <c r="E107" s="105">
        <f t="shared" si="22"/>
        <v>0</v>
      </c>
    </row>
    <row r="108" spans="1:7" x14ac:dyDescent="0.25">
      <c r="A108" s="101">
        <v>412</v>
      </c>
      <c r="B108" s="100" t="s">
        <v>16</v>
      </c>
      <c r="C108" s="100">
        <f>C109</f>
        <v>3318</v>
      </c>
      <c r="D108" s="104">
        <f>D109</f>
        <v>0</v>
      </c>
      <c r="E108" s="105">
        <f t="shared" si="22"/>
        <v>0</v>
      </c>
    </row>
    <row r="109" spans="1:7" x14ac:dyDescent="0.25">
      <c r="A109" s="55">
        <v>4123</v>
      </c>
      <c r="B109" s="99" t="s">
        <v>92</v>
      </c>
      <c r="C109" s="99">
        <v>3318</v>
      </c>
      <c r="D109" s="102">
        <v>0</v>
      </c>
      <c r="E109" s="103">
        <f t="shared" si="22"/>
        <v>0</v>
      </c>
    </row>
    <row r="110" spans="1:7" x14ac:dyDescent="0.25">
      <c r="A110" s="66">
        <v>42</v>
      </c>
      <c r="B110" s="67" t="s">
        <v>79</v>
      </c>
      <c r="C110" s="65">
        <f>C111+C116</f>
        <v>7454125</v>
      </c>
      <c r="D110" s="156">
        <f>D111+D116</f>
        <v>0</v>
      </c>
      <c r="E110" s="157">
        <f t="shared" si="22"/>
        <v>0</v>
      </c>
      <c r="F110" s="155"/>
      <c r="G110" s="20"/>
    </row>
    <row r="111" spans="1:7" x14ac:dyDescent="0.25">
      <c r="A111" s="66">
        <v>422</v>
      </c>
      <c r="B111" s="67" t="s">
        <v>17</v>
      </c>
      <c r="C111" s="65">
        <f>SUM(C112:C115)</f>
        <v>648682</v>
      </c>
      <c r="D111" s="89">
        <f>SUM(D112:D115)</f>
        <v>0</v>
      </c>
      <c r="E111" s="122">
        <f t="shared" si="22"/>
        <v>0</v>
      </c>
      <c r="F111" s="11"/>
      <c r="G111" s="20"/>
    </row>
    <row r="112" spans="1:7" x14ac:dyDescent="0.25">
      <c r="A112" s="32">
        <v>4221</v>
      </c>
      <c r="B112" s="49" t="s">
        <v>55</v>
      </c>
      <c r="C112" s="50">
        <v>570708</v>
      </c>
      <c r="D112" s="79">
        <v>0</v>
      </c>
      <c r="E112" s="79">
        <f t="shared" ref="E112:E115" si="23">D112/C112*100</f>
        <v>0</v>
      </c>
      <c r="F112" s="11"/>
      <c r="G112" s="20"/>
    </row>
    <row r="113" spans="1:7" x14ac:dyDescent="0.25">
      <c r="A113" s="32">
        <v>4222</v>
      </c>
      <c r="B113" s="49" t="s">
        <v>54</v>
      </c>
      <c r="C113" s="50">
        <v>3318</v>
      </c>
      <c r="D113" s="79">
        <v>0</v>
      </c>
      <c r="E113" s="79">
        <f t="shared" si="23"/>
        <v>0</v>
      </c>
      <c r="F113" s="11"/>
      <c r="G113" s="20"/>
    </row>
    <row r="114" spans="1:7" x14ac:dyDescent="0.25">
      <c r="A114" s="32">
        <v>4223</v>
      </c>
      <c r="B114" s="49" t="s">
        <v>75</v>
      </c>
      <c r="C114" s="50">
        <v>8295</v>
      </c>
      <c r="D114" s="79">
        <v>0</v>
      </c>
      <c r="E114" s="79">
        <f t="shared" si="23"/>
        <v>0</v>
      </c>
      <c r="F114" s="11"/>
      <c r="G114" s="20"/>
    </row>
    <row r="115" spans="1:7" x14ac:dyDescent="0.25">
      <c r="A115" s="32">
        <v>4225</v>
      </c>
      <c r="B115" s="49" t="s">
        <v>93</v>
      </c>
      <c r="C115" s="50">
        <v>66361</v>
      </c>
      <c r="D115" s="79">
        <v>0</v>
      </c>
      <c r="E115" s="79">
        <f t="shared" si="23"/>
        <v>0</v>
      </c>
      <c r="F115" s="11"/>
      <c r="G115" s="20"/>
    </row>
    <row r="116" spans="1:7" x14ac:dyDescent="0.25">
      <c r="A116" s="66">
        <v>426</v>
      </c>
      <c r="B116" s="67" t="s">
        <v>21</v>
      </c>
      <c r="C116" s="65">
        <f>SUM(C117:C120)</f>
        <v>6805443</v>
      </c>
      <c r="D116" s="89">
        <f>D117</f>
        <v>0</v>
      </c>
      <c r="E116" s="78">
        <f>D116/C116*100</f>
        <v>0</v>
      </c>
      <c r="F116" s="11"/>
      <c r="G116" s="20"/>
    </row>
    <row r="117" spans="1:7" x14ac:dyDescent="0.25">
      <c r="A117" s="32">
        <v>4262</v>
      </c>
      <c r="B117" s="49" t="s">
        <v>94</v>
      </c>
      <c r="C117" s="50">
        <v>24886</v>
      </c>
      <c r="D117" s="79">
        <v>0</v>
      </c>
      <c r="E117" s="79">
        <f t="shared" ref="E117" si="24">D117/C117*100</f>
        <v>0</v>
      </c>
      <c r="F117" s="11"/>
      <c r="G117" s="20"/>
    </row>
    <row r="118" spans="1:7" ht="31.5" x14ac:dyDescent="0.25">
      <c r="A118" s="109" t="s">
        <v>95</v>
      </c>
      <c r="B118" s="110" t="s">
        <v>96</v>
      </c>
      <c r="C118" s="111">
        <f>C119+C134</f>
        <v>6682155</v>
      </c>
      <c r="D118" s="112">
        <f>D119+D134</f>
        <v>2819228.61</v>
      </c>
      <c r="E118" s="113">
        <f>D118/C118*100</f>
        <v>42.19041027931857</v>
      </c>
      <c r="F118" s="17"/>
      <c r="G118" s="17"/>
    </row>
    <row r="119" spans="1:7" s="15" customFormat="1" x14ac:dyDescent="0.25">
      <c r="A119" s="39">
        <v>12</v>
      </c>
      <c r="B119" s="39" t="s">
        <v>97</v>
      </c>
      <c r="C119" s="40">
        <f>C120</f>
        <v>49201</v>
      </c>
      <c r="D119" s="92">
        <f t="shared" ref="D119" si="25">SUM(D120)</f>
        <v>5504.0599999999995</v>
      </c>
      <c r="E119" s="84">
        <f>D119/C119*100</f>
        <v>11.186886445397452</v>
      </c>
      <c r="F119" s="17"/>
      <c r="G119" s="17"/>
    </row>
    <row r="120" spans="1:7" s="14" customFormat="1" x14ac:dyDescent="0.2">
      <c r="A120" s="41">
        <v>3</v>
      </c>
      <c r="B120" s="42" t="s">
        <v>5</v>
      </c>
      <c r="C120" s="43">
        <f>C121+C127</f>
        <v>49201</v>
      </c>
      <c r="D120" s="76">
        <f>D121+D127</f>
        <v>5504.0599999999995</v>
      </c>
      <c r="E120" s="77">
        <f>SUM(D120/C120*100)</f>
        <v>11.186886445397452</v>
      </c>
      <c r="F120" s="11"/>
    </row>
    <row r="121" spans="1:7" s="6" customFormat="1" ht="14.25" customHeight="1" x14ac:dyDescent="0.25">
      <c r="A121" s="44">
        <v>31</v>
      </c>
      <c r="B121" s="45" t="s">
        <v>0</v>
      </c>
      <c r="C121" s="46">
        <f>C122+C125</f>
        <v>31722</v>
      </c>
      <c r="D121" s="78">
        <f>D122+D125</f>
        <v>5288.6799999999994</v>
      </c>
      <c r="E121" s="78">
        <f>SUM(D121/C121*100)</f>
        <v>16.67196267574554</v>
      </c>
      <c r="F121" s="11"/>
      <c r="G121" s="11"/>
    </row>
    <row r="122" spans="1:7" s="15" customFormat="1" ht="14.25" customHeight="1" x14ac:dyDescent="0.25">
      <c r="A122" s="31">
        <v>311</v>
      </c>
      <c r="B122" s="47" t="s">
        <v>18</v>
      </c>
      <c r="C122" s="48">
        <f>SUM(C123:C124)</f>
        <v>27209</v>
      </c>
      <c r="D122" s="88">
        <f>SUM(D123:D124)</f>
        <v>4539.78</v>
      </c>
      <c r="E122" s="78">
        <f t="shared" ref="E122:E126" si="26">D122/C122*100</f>
        <v>16.684846925649598</v>
      </c>
      <c r="F122" s="11"/>
      <c r="G122" s="16"/>
    </row>
    <row r="123" spans="1:7" ht="14.25" customHeight="1" x14ac:dyDescent="0.25">
      <c r="A123" s="32">
        <v>3111</v>
      </c>
      <c r="B123" s="49" t="s">
        <v>38</v>
      </c>
      <c r="C123" s="50">
        <v>26545</v>
      </c>
      <c r="D123" s="79">
        <v>4539.78</v>
      </c>
      <c r="E123" s="79">
        <f t="shared" si="26"/>
        <v>17.102203804859673</v>
      </c>
      <c r="F123" s="11"/>
      <c r="G123" s="20"/>
    </row>
    <row r="124" spans="1:7" ht="14.25" customHeight="1" x14ac:dyDescent="0.25">
      <c r="A124" s="114">
        <v>3113</v>
      </c>
      <c r="B124" s="115" t="s">
        <v>60</v>
      </c>
      <c r="C124" s="116">
        <v>664</v>
      </c>
      <c r="D124" s="117">
        <v>0</v>
      </c>
      <c r="E124" s="117">
        <f t="shared" si="26"/>
        <v>0</v>
      </c>
      <c r="F124" s="11"/>
      <c r="G124" s="20"/>
    </row>
    <row r="125" spans="1:7" x14ac:dyDescent="0.25">
      <c r="A125" s="100">
        <v>313</v>
      </c>
      <c r="B125" s="100" t="s">
        <v>19</v>
      </c>
      <c r="C125" s="100">
        <f>C126</f>
        <v>4513</v>
      </c>
      <c r="D125" s="104">
        <f>D126</f>
        <v>748.9</v>
      </c>
      <c r="E125" s="118">
        <f t="shared" si="26"/>
        <v>16.5942831819189</v>
      </c>
    </row>
    <row r="126" spans="1:7" x14ac:dyDescent="0.25">
      <c r="A126" s="125">
        <v>3132</v>
      </c>
      <c r="B126" s="99" t="s">
        <v>39</v>
      </c>
      <c r="C126" s="99">
        <v>4513</v>
      </c>
      <c r="D126" s="99">
        <v>748.9</v>
      </c>
      <c r="E126" s="124">
        <f t="shared" si="26"/>
        <v>16.5942831819189</v>
      </c>
    </row>
    <row r="127" spans="1:7" s="6" customFormat="1" ht="14.25" customHeight="1" x14ac:dyDescent="0.25">
      <c r="A127" s="119">
        <v>32</v>
      </c>
      <c r="B127" s="120" t="s">
        <v>1</v>
      </c>
      <c r="C127" s="121">
        <f>C132+C128</f>
        <v>17479</v>
      </c>
      <c r="D127" s="122">
        <f>D128+D132</f>
        <v>215.38</v>
      </c>
      <c r="E127" s="123">
        <f>SUM(D127/C127*100)</f>
        <v>1.2322215229704216</v>
      </c>
      <c r="F127" s="11"/>
      <c r="G127" s="11"/>
    </row>
    <row r="128" spans="1:7" s="15" customFormat="1" ht="14.25" customHeight="1" x14ac:dyDescent="0.25">
      <c r="A128" s="31">
        <v>321</v>
      </c>
      <c r="B128" s="47" t="s">
        <v>22</v>
      </c>
      <c r="C128" s="43">
        <f>SUM(C129:C131)</f>
        <v>4207</v>
      </c>
      <c r="D128" s="77">
        <f>SUM(D129:D131)</f>
        <v>215.38</v>
      </c>
      <c r="E128" s="78">
        <f>D128/C128*100</f>
        <v>5.1195626337057289</v>
      </c>
      <c r="F128" s="11"/>
      <c r="G128" s="16"/>
    </row>
    <row r="129" spans="1:7" x14ac:dyDescent="0.25">
      <c r="A129" s="32" t="s">
        <v>41</v>
      </c>
      <c r="B129" s="49" t="s">
        <v>42</v>
      </c>
      <c r="C129" s="50">
        <v>664</v>
      </c>
      <c r="D129" s="79">
        <v>0</v>
      </c>
      <c r="E129" s="79">
        <f t="shared" ref="E129:E131" si="27">D129/C129*100</f>
        <v>0</v>
      </c>
      <c r="F129" s="11"/>
      <c r="G129" s="20"/>
    </row>
    <row r="130" spans="1:7" x14ac:dyDescent="0.25">
      <c r="A130" s="32" t="s">
        <v>43</v>
      </c>
      <c r="B130" s="49" t="s">
        <v>26</v>
      </c>
      <c r="C130" s="50">
        <v>2654</v>
      </c>
      <c r="D130" s="79">
        <v>215.38</v>
      </c>
      <c r="E130" s="79">
        <f t="shared" si="27"/>
        <v>8.1152976639035401</v>
      </c>
      <c r="F130" s="11"/>
      <c r="G130" s="20"/>
    </row>
    <row r="131" spans="1:7" x14ac:dyDescent="0.25">
      <c r="A131" s="32">
        <v>3213</v>
      </c>
      <c r="B131" s="49" t="s">
        <v>27</v>
      </c>
      <c r="C131" s="50">
        <v>889</v>
      </c>
      <c r="D131" s="79">
        <v>0</v>
      </c>
      <c r="E131" s="79">
        <f t="shared" si="27"/>
        <v>0</v>
      </c>
      <c r="F131" s="11"/>
      <c r="G131" s="20"/>
    </row>
    <row r="132" spans="1:7" x14ac:dyDescent="0.25">
      <c r="A132" s="66">
        <v>323</v>
      </c>
      <c r="B132" s="67" t="s">
        <v>15</v>
      </c>
      <c r="C132" s="65">
        <f>C133</f>
        <v>13272</v>
      </c>
      <c r="D132" s="89">
        <f>D133</f>
        <v>0</v>
      </c>
      <c r="E132" s="78">
        <f>D132/C132*100</f>
        <v>0</v>
      </c>
      <c r="F132" s="11"/>
      <c r="G132" s="20"/>
    </row>
    <row r="133" spans="1:7" x14ac:dyDescent="0.25">
      <c r="A133" s="55">
        <v>3237</v>
      </c>
      <c r="B133" s="49" t="s">
        <v>31</v>
      </c>
      <c r="C133" s="33">
        <v>13272</v>
      </c>
      <c r="D133" s="83">
        <v>0</v>
      </c>
      <c r="E133" s="85">
        <f>D133/C133*100</f>
        <v>0</v>
      </c>
    </row>
    <row r="134" spans="1:7" s="15" customFormat="1" x14ac:dyDescent="0.25">
      <c r="A134" s="39">
        <v>52</v>
      </c>
      <c r="B134" s="39" t="s">
        <v>98</v>
      </c>
      <c r="C134" s="40">
        <f>C135</f>
        <v>6632954</v>
      </c>
      <c r="D134" s="92">
        <f>D135</f>
        <v>2813724.55</v>
      </c>
      <c r="E134" s="84">
        <f>D134/C134*100</f>
        <v>42.420383889289745</v>
      </c>
      <c r="F134" s="17"/>
      <c r="G134" s="17"/>
    </row>
    <row r="135" spans="1:7" s="14" customFormat="1" x14ac:dyDescent="0.2">
      <c r="A135" s="41">
        <v>3</v>
      </c>
      <c r="B135" s="42" t="s">
        <v>5</v>
      </c>
      <c r="C135" s="43">
        <f>C136+C142</f>
        <v>6632954</v>
      </c>
      <c r="D135" s="77">
        <f>D136+D142</f>
        <v>2813724.55</v>
      </c>
      <c r="E135" s="77">
        <f>SUM(D135/C135*100)</f>
        <v>42.420383889289745</v>
      </c>
      <c r="F135" s="11"/>
    </row>
    <row r="136" spans="1:7" s="6" customFormat="1" ht="14.25" customHeight="1" x14ac:dyDescent="0.25">
      <c r="A136" s="44">
        <v>31</v>
      </c>
      <c r="B136" s="45" t="s">
        <v>0</v>
      </c>
      <c r="C136" s="46">
        <f>C137+C140</f>
        <v>216505</v>
      </c>
      <c r="D136" s="78">
        <f>D137+D140</f>
        <v>53932.54</v>
      </c>
      <c r="E136" s="78">
        <f>SUM(D136/C136*100)</f>
        <v>24.910528625204961</v>
      </c>
      <c r="F136" s="11"/>
      <c r="G136" s="11"/>
    </row>
    <row r="137" spans="1:7" s="15" customFormat="1" ht="14.25" customHeight="1" x14ac:dyDescent="0.25">
      <c r="A137" s="31">
        <v>311</v>
      </c>
      <c r="B137" s="47" t="s">
        <v>18</v>
      </c>
      <c r="C137" s="48">
        <f>SUM(C138:C139)</f>
        <v>185505</v>
      </c>
      <c r="D137" s="88">
        <f>SUM(D138:D139)</f>
        <v>46293.86</v>
      </c>
      <c r="E137" s="78">
        <f t="shared" ref="E137:E141" si="28">D137/C137*100</f>
        <v>24.955586102800464</v>
      </c>
      <c r="F137" s="11"/>
      <c r="G137" s="16"/>
    </row>
    <row r="138" spans="1:7" ht="14.25" customHeight="1" x14ac:dyDescent="0.25">
      <c r="A138" s="32">
        <v>3111</v>
      </c>
      <c r="B138" s="49" t="s">
        <v>38</v>
      </c>
      <c r="C138" s="50">
        <v>185000</v>
      </c>
      <c r="D138" s="79">
        <v>46293.86</v>
      </c>
      <c r="E138" s="79">
        <f t="shared" si="28"/>
        <v>25.023708108108107</v>
      </c>
      <c r="F138" s="11"/>
      <c r="G138" s="20"/>
    </row>
    <row r="139" spans="1:7" ht="14.25" customHeight="1" x14ac:dyDescent="0.25">
      <c r="A139" s="114">
        <v>3113</v>
      </c>
      <c r="B139" s="115" t="s">
        <v>60</v>
      </c>
      <c r="C139" s="116">
        <v>505</v>
      </c>
      <c r="D139" s="117">
        <v>0</v>
      </c>
      <c r="E139" s="117">
        <f t="shared" si="28"/>
        <v>0</v>
      </c>
      <c r="F139" s="11"/>
      <c r="G139" s="20"/>
    </row>
    <row r="140" spans="1:7" x14ac:dyDescent="0.25">
      <c r="A140" s="100">
        <v>313</v>
      </c>
      <c r="B140" s="100" t="s">
        <v>19</v>
      </c>
      <c r="C140" s="100">
        <f>C141</f>
        <v>31000</v>
      </c>
      <c r="D140" s="100">
        <f>D141</f>
        <v>7638.68</v>
      </c>
      <c r="E140" s="118">
        <f t="shared" si="28"/>
        <v>24.640903225806451</v>
      </c>
    </row>
    <row r="141" spans="1:7" x14ac:dyDescent="0.25">
      <c r="A141" s="99">
        <v>3132</v>
      </c>
      <c r="B141" s="99" t="s">
        <v>39</v>
      </c>
      <c r="C141" s="99">
        <v>31000</v>
      </c>
      <c r="D141" s="99">
        <v>7638.68</v>
      </c>
      <c r="E141" s="124">
        <f t="shared" si="28"/>
        <v>24.640903225806451</v>
      </c>
    </row>
    <row r="142" spans="1:7" s="6" customFormat="1" ht="14.25" customHeight="1" x14ac:dyDescent="0.25">
      <c r="A142" s="119">
        <v>32</v>
      </c>
      <c r="B142" s="120" t="s">
        <v>1</v>
      </c>
      <c r="C142" s="121">
        <f>C148+C154+C143+C162+C164</f>
        <v>6416449</v>
      </c>
      <c r="D142" s="122">
        <f>D143+D148+D154+D162+D164</f>
        <v>2759792.01</v>
      </c>
      <c r="E142" s="123">
        <f>SUM(D142/C142*100)</f>
        <v>43.011204639824925</v>
      </c>
      <c r="F142" s="11"/>
      <c r="G142" s="11"/>
    </row>
    <row r="143" spans="1:7" s="15" customFormat="1" ht="14.25" customHeight="1" x14ac:dyDescent="0.25">
      <c r="A143" s="31">
        <v>321</v>
      </c>
      <c r="B143" s="47" t="s">
        <v>22</v>
      </c>
      <c r="C143" s="43">
        <f>SUM(C144:C146)</f>
        <v>15793</v>
      </c>
      <c r="D143" s="77">
        <f>SUM(D144:D146)</f>
        <v>2280.85</v>
      </c>
      <c r="E143" s="78">
        <f>D143/C143*100</f>
        <v>14.442157918064966</v>
      </c>
      <c r="F143" s="11"/>
      <c r="G143" s="16"/>
    </row>
    <row r="144" spans="1:7" x14ac:dyDescent="0.25">
      <c r="A144" s="32" t="s">
        <v>41</v>
      </c>
      <c r="B144" s="49" t="s">
        <v>42</v>
      </c>
      <c r="C144" s="50">
        <v>5176</v>
      </c>
      <c r="D144" s="79">
        <v>0</v>
      </c>
      <c r="E144" s="79">
        <f t="shared" ref="E144:E146" si="29">D144/C144*100</f>
        <v>0</v>
      </c>
      <c r="F144" s="11"/>
      <c r="G144" s="20"/>
    </row>
    <row r="145" spans="1:7" x14ac:dyDescent="0.25">
      <c r="A145" s="32" t="s">
        <v>43</v>
      </c>
      <c r="B145" s="49" t="s">
        <v>26</v>
      </c>
      <c r="C145" s="50">
        <v>3982</v>
      </c>
      <c r="D145" s="79">
        <v>2280.85</v>
      </c>
      <c r="E145" s="79">
        <f t="shared" si="29"/>
        <v>57.27900552486188</v>
      </c>
      <c r="F145" s="11"/>
      <c r="G145" s="20"/>
    </row>
    <row r="146" spans="1:7" x14ac:dyDescent="0.25">
      <c r="A146" s="32">
        <v>3213</v>
      </c>
      <c r="B146" s="49" t="s">
        <v>61</v>
      </c>
      <c r="C146" s="50">
        <v>6635</v>
      </c>
      <c r="D146" s="79">
        <v>0</v>
      </c>
      <c r="E146" s="79">
        <f t="shared" si="29"/>
        <v>0</v>
      </c>
      <c r="F146" s="11"/>
      <c r="G146" s="20"/>
    </row>
    <row r="147" spans="1:7" x14ac:dyDescent="0.25">
      <c r="A147" s="66">
        <v>323</v>
      </c>
      <c r="B147" s="67" t="s">
        <v>15</v>
      </c>
      <c r="C147" s="65">
        <f>SUM(C148:C155)</f>
        <v>74009123</v>
      </c>
      <c r="D147" s="89">
        <f>SUM(D148:D155)</f>
        <v>27658437.639999997</v>
      </c>
      <c r="E147" s="78">
        <f>D147/C147*100</f>
        <v>37.371659761459405</v>
      </c>
      <c r="F147" s="11"/>
      <c r="G147" s="20"/>
    </row>
    <row r="148" spans="1:7" x14ac:dyDescent="0.25">
      <c r="A148" s="55">
        <v>3237</v>
      </c>
      <c r="B148" s="49" t="s">
        <v>31</v>
      </c>
      <c r="C148" s="33">
        <v>20000</v>
      </c>
      <c r="D148" s="83">
        <v>0</v>
      </c>
      <c r="E148" s="85">
        <f>D148/C148*100</f>
        <v>0</v>
      </c>
    </row>
    <row r="149" spans="1:7" s="6" customFormat="1" x14ac:dyDescent="0.25">
      <c r="A149" s="160" t="s">
        <v>99</v>
      </c>
      <c r="B149" s="161" t="s">
        <v>100</v>
      </c>
      <c r="C149" s="162">
        <f>C150+C198+C206+C216</f>
        <v>13976947</v>
      </c>
      <c r="D149" s="163">
        <f>D150+D198+D206+D216</f>
        <v>4908724.16</v>
      </c>
      <c r="E149" s="163">
        <f>SUM(D149/C149*100)</f>
        <v>35.1201457657384</v>
      </c>
      <c r="F149" s="11"/>
      <c r="G149" s="11"/>
    </row>
    <row r="150" spans="1:7" s="6" customFormat="1" x14ac:dyDescent="0.25">
      <c r="A150" s="61" t="s">
        <v>101</v>
      </c>
      <c r="B150" s="106" t="s">
        <v>102</v>
      </c>
      <c r="C150" s="107">
        <f>C151</f>
        <v>13936863</v>
      </c>
      <c r="D150" s="108">
        <f>D151</f>
        <v>4896386.08</v>
      </c>
      <c r="E150" s="108">
        <f>SUM(D150/C150*100)</f>
        <v>35.132626904634137</v>
      </c>
      <c r="F150" s="11"/>
      <c r="G150" s="11"/>
    </row>
    <row r="151" spans="1:7" s="13" customFormat="1" ht="15" customHeight="1" x14ac:dyDescent="0.25">
      <c r="A151" s="69" t="s">
        <v>103</v>
      </c>
      <c r="B151" s="69"/>
      <c r="C151" s="70">
        <f>C181+C152</f>
        <v>13936863</v>
      </c>
      <c r="D151" s="76">
        <f>D152+D182</f>
        <v>4896386.08</v>
      </c>
      <c r="E151" s="76">
        <f>SUM(D151/C151*100)</f>
        <v>35.132626904634137</v>
      </c>
      <c r="F151" s="11"/>
      <c r="G151" s="12"/>
    </row>
    <row r="152" spans="1:7" s="14" customFormat="1" x14ac:dyDescent="0.2">
      <c r="A152" s="41">
        <v>3</v>
      </c>
      <c r="B152" s="42" t="s">
        <v>5</v>
      </c>
      <c r="C152" s="43">
        <f>C153+C161</f>
        <v>13243883</v>
      </c>
      <c r="D152" s="76">
        <f>D153+D161</f>
        <v>4889211.08</v>
      </c>
      <c r="E152" s="77">
        <f>SUM(D152/C152*100)</f>
        <v>36.916749264547263</v>
      </c>
      <c r="F152" s="11"/>
    </row>
    <row r="153" spans="1:7" s="6" customFormat="1" ht="14.25" customHeight="1" x14ac:dyDescent="0.25">
      <c r="A153" s="44">
        <v>31</v>
      </c>
      <c r="B153" s="45" t="s">
        <v>0</v>
      </c>
      <c r="C153" s="46">
        <f>C154+C157+C159</f>
        <v>7032458</v>
      </c>
      <c r="D153" s="78">
        <f>D154+D157+D159</f>
        <v>3005427.09</v>
      </c>
      <c r="E153" s="78">
        <f>SUM(D153/C153*100)</f>
        <v>42.736509624373156</v>
      </c>
      <c r="F153" s="11"/>
      <c r="G153" s="11"/>
    </row>
    <row r="154" spans="1:7" s="15" customFormat="1" ht="14.25" customHeight="1" x14ac:dyDescent="0.25">
      <c r="A154" s="31">
        <v>311</v>
      </c>
      <c r="B154" s="47" t="s">
        <v>18</v>
      </c>
      <c r="C154" s="48">
        <f>SUM(C155:C156)</f>
        <v>5955944</v>
      </c>
      <c r="D154" s="88">
        <f>D155+D156</f>
        <v>2540197.0799999996</v>
      </c>
      <c r="E154" s="78">
        <f t="shared" ref="E154:E160" si="30">D154/C154*100</f>
        <v>42.649781126216091</v>
      </c>
      <c r="F154" s="11"/>
      <c r="G154" s="16"/>
    </row>
    <row r="155" spans="1:7" ht="14.25" customHeight="1" x14ac:dyDescent="0.25">
      <c r="A155" s="32">
        <v>3111</v>
      </c>
      <c r="B155" s="49" t="s">
        <v>38</v>
      </c>
      <c r="C155" s="50">
        <v>5906165</v>
      </c>
      <c r="D155" s="79">
        <v>2522106.0699999998</v>
      </c>
      <c r="E155" s="79">
        <f t="shared" si="30"/>
        <v>42.702939555532225</v>
      </c>
      <c r="F155" s="11"/>
      <c r="G155" s="20"/>
    </row>
    <row r="156" spans="1:7" ht="14.25" customHeight="1" x14ac:dyDescent="0.25">
      <c r="A156" s="32">
        <v>3113</v>
      </c>
      <c r="B156" s="49" t="s">
        <v>60</v>
      </c>
      <c r="C156" s="50">
        <v>49779</v>
      </c>
      <c r="D156" s="79">
        <v>18091.009999999998</v>
      </c>
      <c r="E156" s="79">
        <f t="shared" si="30"/>
        <v>36.342654533036018</v>
      </c>
      <c r="F156" s="11"/>
      <c r="G156" s="20"/>
    </row>
    <row r="157" spans="1:7" ht="14.25" customHeight="1" x14ac:dyDescent="0.25">
      <c r="A157" s="44">
        <v>312</v>
      </c>
      <c r="B157" s="45" t="s">
        <v>63</v>
      </c>
      <c r="C157" s="65">
        <f>C158</f>
        <v>87729</v>
      </c>
      <c r="D157" s="89">
        <f>D158</f>
        <v>72609.75</v>
      </c>
      <c r="E157" s="78">
        <f t="shared" si="30"/>
        <v>82.765961084704031</v>
      </c>
      <c r="F157" s="11"/>
      <c r="G157" s="20"/>
    </row>
    <row r="158" spans="1:7" ht="14.25" customHeight="1" x14ac:dyDescent="0.25">
      <c r="A158" s="32">
        <v>3121</v>
      </c>
      <c r="B158" s="49" t="s">
        <v>63</v>
      </c>
      <c r="C158" s="50">
        <v>87729</v>
      </c>
      <c r="D158" s="79">
        <v>72609.75</v>
      </c>
      <c r="E158" s="79">
        <f t="shared" si="30"/>
        <v>82.765961084704031</v>
      </c>
      <c r="F158" s="11"/>
      <c r="G158" s="20"/>
    </row>
    <row r="159" spans="1:7" s="15" customFormat="1" ht="14.25" customHeight="1" x14ac:dyDescent="0.25">
      <c r="A159" s="31">
        <v>313</v>
      </c>
      <c r="B159" s="47" t="s">
        <v>19</v>
      </c>
      <c r="C159" s="43">
        <f>C160</f>
        <v>988785</v>
      </c>
      <c r="D159" s="77">
        <f>D160</f>
        <v>392620.26</v>
      </c>
      <c r="E159" s="78">
        <f t="shared" si="30"/>
        <v>39.707343861405661</v>
      </c>
      <c r="F159" s="11"/>
      <c r="G159" s="16"/>
    </row>
    <row r="160" spans="1:7" ht="14.25" customHeight="1" x14ac:dyDescent="0.25">
      <c r="A160" s="32">
        <v>3132</v>
      </c>
      <c r="B160" s="49" t="s">
        <v>39</v>
      </c>
      <c r="C160" s="50">
        <v>988785</v>
      </c>
      <c r="D160" s="79">
        <v>392620.26</v>
      </c>
      <c r="E160" s="79">
        <f t="shared" si="30"/>
        <v>39.707343861405661</v>
      </c>
      <c r="F160" s="11"/>
      <c r="G160" s="20"/>
    </row>
    <row r="161" spans="1:7" s="6" customFormat="1" ht="14.25" customHeight="1" x14ac:dyDescent="0.25">
      <c r="A161" s="44">
        <v>32</v>
      </c>
      <c r="B161" s="45" t="s">
        <v>1</v>
      </c>
      <c r="C161" s="51">
        <f>C166+C169+C178+C162</f>
        <v>6211425</v>
      </c>
      <c r="D161" s="78">
        <f>D162+D166+D169+D178</f>
        <v>1883783.99</v>
      </c>
      <c r="E161" s="80">
        <f>SUM(D161/C161*100)</f>
        <v>30.327726568380044</v>
      </c>
      <c r="F161" s="11"/>
      <c r="G161" s="11"/>
    </row>
    <row r="162" spans="1:7" s="15" customFormat="1" ht="14.25" customHeight="1" x14ac:dyDescent="0.25">
      <c r="A162" s="31">
        <v>321</v>
      </c>
      <c r="B162" s="47" t="s">
        <v>22</v>
      </c>
      <c r="C162" s="43">
        <f>SUM(C163:C165)</f>
        <v>278717</v>
      </c>
      <c r="D162" s="77">
        <f>D164+D165+D163</f>
        <v>117306.25</v>
      </c>
      <c r="E162" s="78">
        <f>D162/C162*100</f>
        <v>42.087942249665431</v>
      </c>
      <c r="F162" s="11"/>
      <c r="G162" s="16"/>
    </row>
    <row r="163" spans="1:7" x14ac:dyDescent="0.25">
      <c r="A163" s="32" t="s">
        <v>41</v>
      </c>
      <c r="B163" s="49" t="s">
        <v>42</v>
      </c>
      <c r="C163" s="50">
        <v>66361</v>
      </c>
      <c r="D163" s="79">
        <v>6391.82</v>
      </c>
      <c r="E163" s="79">
        <f t="shared" ref="E163:E165" si="31">D163/C163*100</f>
        <v>9.6318922258555464</v>
      </c>
      <c r="F163" s="11"/>
      <c r="G163" s="20"/>
    </row>
    <row r="164" spans="1:7" x14ac:dyDescent="0.25">
      <c r="A164" s="32" t="s">
        <v>43</v>
      </c>
      <c r="B164" s="49" t="s">
        <v>26</v>
      </c>
      <c r="C164" s="50">
        <v>145995</v>
      </c>
      <c r="D164" s="79">
        <v>100007.83</v>
      </c>
      <c r="E164" s="79">
        <f t="shared" si="31"/>
        <v>68.500859618480078</v>
      </c>
      <c r="F164" s="11"/>
      <c r="G164" s="20"/>
    </row>
    <row r="165" spans="1:7" x14ac:dyDescent="0.25">
      <c r="A165" s="32">
        <v>3213</v>
      </c>
      <c r="B165" s="49" t="s">
        <v>27</v>
      </c>
      <c r="C165" s="50">
        <v>66361</v>
      </c>
      <c r="D165" s="79">
        <v>10906.6</v>
      </c>
      <c r="E165" s="79">
        <f t="shared" si="31"/>
        <v>16.435255647142146</v>
      </c>
      <c r="F165" s="11"/>
      <c r="G165" s="20"/>
    </row>
    <row r="166" spans="1:7" x14ac:dyDescent="0.25">
      <c r="A166" s="66">
        <v>322</v>
      </c>
      <c r="B166" s="67" t="s">
        <v>23</v>
      </c>
      <c r="C166" s="65">
        <f>SUM(C167:C168)</f>
        <v>491074</v>
      </c>
      <c r="D166" s="89">
        <f>D167+D168</f>
        <v>143722.94999999998</v>
      </c>
      <c r="E166" s="78">
        <f>D166/C166*100</f>
        <v>29.267065656092562</v>
      </c>
      <c r="F166" s="11"/>
      <c r="G166" s="20"/>
    </row>
    <row r="167" spans="1:7" x14ac:dyDescent="0.25">
      <c r="A167" s="32">
        <v>3221</v>
      </c>
      <c r="B167" s="49" t="s">
        <v>28</v>
      </c>
      <c r="C167" s="50">
        <v>225628</v>
      </c>
      <c r="D167" s="79">
        <v>22217.27</v>
      </c>
      <c r="E167" s="79">
        <f t="shared" ref="E167:E168" si="32">D167/C167*100</f>
        <v>9.8468585459251514</v>
      </c>
      <c r="F167" s="11"/>
      <c r="G167" s="20"/>
    </row>
    <row r="168" spans="1:7" x14ac:dyDescent="0.25">
      <c r="A168" s="32">
        <v>3223</v>
      </c>
      <c r="B168" s="49" t="s">
        <v>44</v>
      </c>
      <c r="C168" s="50">
        <v>265446</v>
      </c>
      <c r="D168" s="79">
        <v>121505.68</v>
      </c>
      <c r="E168" s="79">
        <f t="shared" si="32"/>
        <v>45.774161222998274</v>
      </c>
      <c r="F168" s="11"/>
      <c r="G168" s="20"/>
    </row>
    <row r="169" spans="1:7" x14ac:dyDescent="0.25">
      <c r="A169" s="66">
        <v>323</v>
      </c>
      <c r="B169" s="67" t="s">
        <v>15</v>
      </c>
      <c r="C169" s="65">
        <f>SUM(C170:C177)</f>
        <v>5421725</v>
      </c>
      <c r="D169" s="89">
        <f>SUM(D170:D177)</f>
        <v>1622754.79</v>
      </c>
      <c r="E169" s="78">
        <f>D169/C169*100</f>
        <v>29.930599394104274</v>
      </c>
      <c r="F169" s="11"/>
      <c r="G169" s="20"/>
    </row>
    <row r="170" spans="1:7" x14ac:dyDescent="0.25">
      <c r="A170" s="32">
        <v>3231</v>
      </c>
      <c r="B170" s="49" t="s">
        <v>47</v>
      </c>
      <c r="C170" s="50">
        <v>172540</v>
      </c>
      <c r="D170" s="79">
        <v>45067.34</v>
      </c>
      <c r="E170" s="79">
        <f t="shared" ref="E170:E177" si="33">D170/C170*100</f>
        <v>26.119937405818938</v>
      </c>
      <c r="F170" s="11"/>
      <c r="G170" s="20"/>
    </row>
    <row r="171" spans="1:7" x14ac:dyDescent="0.25">
      <c r="A171" s="32">
        <v>3232</v>
      </c>
      <c r="B171" s="49" t="s">
        <v>48</v>
      </c>
      <c r="C171" s="50">
        <v>583980</v>
      </c>
      <c r="D171" s="79">
        <v>102105.45</v>
      </c>
      <c r="E171" s="79">
        <f t="shared" si="33"/>
        <v>17.484408712627143</v>
      </c>
      <c r="F171" s="11"/>
      <c r="G171" s="20"/>
    </row>
    <row r="172" spans="1:7" x14ac:dyDescent="0.25">
      <c r="A172" s="32">
        <v>3233</v>
      </c>
      <c r="B172" s="49" t="s">
        <v>66</v>
      </c>
      <c r="C172" s="50">
        <v>46453</v>
      </c>
      <c r="D172" s="79">
        <v>1814.85</v>
      </c>
      <c r="E172" s="79">
        <f t="shared" si="33"/>
        <v>3.9068520870557335</v>
      </c>
      <c r="F172" s="11"/>
      <c r="G172" s="20"/>
    </row>
    <row r="173" spans="1:7" x14ac:dyDescent="0.25">
      <c r="A173" s="32">
        <v>3234</v>
      </c>
      <c r="B173" s="49" t="s">
        <v>49</v>
      </c>
      <c r="C173" s="50">
        <v>132722</v>
      </c>
      <c r="D173" s="79">
        <v>20000</v>
      </c>
      <c r="E173" s="79">
        <f t="shared" si="33"/>
        <v>15.069091785838069</v>
      </c>
      <c r="F173" s="11"/>
      <c r="G173" s="20"/>
    </row>
    <row r="174" spans="1:7" x14ac:dyDescent="0.25">
      <c r="A174" s="32">
        <v>3235</v>
      </c>
      <c r="B174" s="49" t="s">
        <v>33</v>
      </c>
      <c r="C174" s="50">
        <v>663614</v>
      </c>
      <c r="D174" s="79">
        <v>169211.37</v>
      </c>
      <c r="E174" s="79">
        <f t="shared" si="33"/>
        <v>25.49846296190255</v>
      </c>
      <c r="F174" s="11"/>
      <c r="G174" s="20"/>
    </row>
    <row r="175" spans="1:7" x14ac:dyDescent="0.25">
      <c r="A175" s="32">
        <v>3237</v>
      </c>
      <c r="B175" s="49" t="s">
        <v>31</v>
      </c>
      <c r="C175" s="50">
        <v>398168</v>
      </c>
      <c r="D175" s="79">
        <v>62803.7</v>
      </c>
      <c r="E175" s="79">
        <f t="shared" si="33"/>
        <v>15.773166100741395</v>
      </c>
      <c r="F175" s="11"/>
      <c r="G175" s="20"/>
    </row>
    <row r="176" spans="1:7" x14ac:dyDescent="0.25">
      <c r="A176" s="32">
        <v>3238</v>
      </c>
      <c r="B176" s="49" t="s">
        <v>50</v>
      </c>
      <c r="C176" s="50">
        <v>3251708</v>
      </c>
      <c r="D176" s="79">
        <v>1151752.08</v>
      </c>
      <c r="E176" s="79">
        <f t="shared" si="33"/>
        <v>35.419911012919982</v>
      </c>
      <c r="F176" s="11"/>
      <c r="G176" s="20"/>
    </row>
    <row r="177" spans="1:7" x14ac:dyDescent="0.25">
      <c r="A177" s="32">
        <v>3239</v>
      </c>
      <c r="B177" s="49" t="s">
        <v>32</v>
      </c>
      <c r="C177" s="50">
        <v>172540</v>
      </c>
      <c r="D177" s="79">
        <v>70000</v>
      </c>
      <c r="E177" s="79">
        <f t="shared" si="33"/>
        <v>40.570302538541789</v>
      </c>
      <c r="F177" s="11"/>
      <c r="G177" s="20"/>
    </row>
    <row r="178" spans="1:7" x14ac:dyDescent="0.25">
      <c r="A178" s="66">
        <v>329</v>
      </c>
      <c r="B178" s="67" t="s">
        <v>24</v>
      </c>
      <c r="C178" s="65">
        <f>SUM(C179:C180)</f>
        <v>19909</v>
      </c>
      <c r="D178" s="89">
        <f>SUM(D179:D180)</f>
        <v>0</v>
      </c>
      <c r="E178" s="78">
        <f>D178/C178*100</f>
        <v>0</v>
      </c>
      <c r="F178" s="11"/>
      <c r="G178" s="20"/>
    </row>
    <row r="179" spans="1:7" x14ac:dyDescent="0.25">
      <c r="A179" s="32">
        <v>3292</v>
      </c>
      <c r="B179" s="49" t="s">
        <v>69</v>
      </c>
      <c r="C179" s="50">
        <v>6637</v>
      </c>
      <c r="D179" s="79">
        <v>0</v>
      </c>
      <c r="E179" s="79">
        <f t="shared" ref="E179:E180" si="34">D179/C179*100</f>
        <v>0</v>
      </c>
      <c r="F179" s="11"/>
      <c r="G179" s="20"/>
    </row>
    <row r="180" spans="1:7" x14ac:dyDescent="0.25">
      <c r="A180" s="32">
        <v>3293</v>
      </c>
      <c r="B180" s="49" t="s">
        <v>51</v>
      </c>
      <c r="C180" s="50">
        <v>13272</v>
      </c>
      <c r="D180" s="79">
        <v>0</v>
      </c>
      <c r="E180" s="79">
        <f t="shared" si="34"/>
        <v>0</v>
      </c>
      <c r="F180" s="11"/>
      <c r="G180" s="20"/>
    </row>
    <row r="181" spans="1:7" x14ac:dyDescent="0.25">
      <c r="A181" s="68">
        <v>4</v>
      </c>
      <c r="B181" s="67" t="s">
        <v>2</v>
      </c>
      <c r="C181" s="65">
        <f>C182</f>
        <v>692980</v>
      </c>
      <c r="D181" s="89">
        <f>D182</f>
        <v>7175</v>
      </c>
      <c r="E181" s="78">
        <f>D181/C181*100</f>
        <v>1.035383416548818</v>
      </c>
      <c r="F181" s="11"/>
      <c r="G181" s="20"/>
    </row>
    <row r="182" spans="1:7" x14ac:dyDescent="0.25">
      <c r="A182" s="66">
        <v>42</v>
      </c>
      <c r="B182" s="67" t="s">
        <v>79</v>
      </c>
      <c r="C182" s="65">
        <f>C183</f>
        <v>692980</v>
      </c>
      <c r="D182" s="89">
        <f>D183</f>
        <v>7175</v>
      </c>
      <c r="E182" s="78">
        <f>D182/C182*100</f>
        <v>1.035383416548818</v>
      </c>
      <c r="F182" s="11"/>
      <c r="G182" s="20"/>
    </row>
    <row r="183" spans="1:7" x14ac:dyDescent="0.25">
      <c r="A183" s="66">
        <v>422</v>
      </c>
      <c r="B183" s="67" t="s">
        <v>17</v>
      </c>
      <c r="C183" s="65">
        <f>SUM(C184:C187)</f>
        <v>692980</v>
      </c>
      <c r="D183" s="89">
        <f>SUM(D184:D187)</f>
        <v>7175</v>
      </c>
      <c r="E183" s="78">
        <f>D183/C183*100</f>
        <v>1.035383416548818</v>
      </c>
      <c r="F183" s="11"/>
      <c r="G183" s="20"/>
    </row>
    <row r="184" spans="1:7" x14ac:dyDescent="0.25">
      <c r="A184" s="32">
        <v>4221</v>
      </c>
      <c r="B184" s="49" t="s">
        <v>55</v>
      </c>
      <c r="C184" s="50">
        <v>530892</v>
      </c>
      <c r="D184" s="79">
        <v>0</v>
      </c>
      <c r="E184" s="79">
        <f t="shared" ref="E184:E187" si="35">D184/C184*100</f>
        <v>0</v>
      </c>
      <c r="F184" s="11"/>
      <c r="G184" s="20"/>
    </row>
    <row r="185" spans="1:7" x14ac:dyDescent="0.25">
      <c r="A185" s="32">
        <v>4222</v>
      </c>
      <c r="B185" s="49" t="s">
        <v>54</v>
      </c>
      <c r="C185" s="50">
        <v>1493</v>
      </c>
      <c r="D185" s="79">
        <v>0</v>
      </c>
      <c r="E185" s="79">
        <f t="shared" si="35"/>
        <v>0</v>
      </c>
      <c r="F185" s="11"/>
      <c r="G185" s="20"/>
    </row>
    <row r="186" spans="1:7" x14ac:dyDescent="0.25">
      <c r="A186" s="114">
        <v>4223</v>
      </c>
      <c r="B186" s="115" t="s">
        <v>75</v>
      </c>
      <c r="C186" s="116">
        <v>1328</v>
      </c>
      <c r="D186" s="117">
        <v>0</v>
      </c>
      <c r="E186" s="79">
        <f t="shared" si="35"/>
        <v>0</v>
      </c>
      <c r="F186" s="11"/>
      <c r="G186" s="20"/>
    </row>
    <row r="187" spans="1:7" x14ac:dyDescent="0.25">
      <c r="A187" s="125">
        <v>4225</v>
      </c>
      <c r="B187" s="99" t="s">
        <v>93</v>
      </c>
      <c r="C187" s="99">
        <v>159267</v>
      </c>
      <c r="D187" s="102">
        <v>7175</v>
      </c>
      <c r="E187" s="79">
        <f t="shared" si="35"/>
        <v>4.5050135935253381</v>
      </c>
    </row>
    <row r="188" spans="1:7" s="6" customFormat="1" x14ac:dyDescent="0.25">
      <c r="A188" s="160" t="s">
        <v>104</v>
      </c>
      <c r="B188" s="161" t="s">
        <v>105</v>
      </c>
      <c r="C188" s="162">
        <f>C189+C234+C245+C255</f>
        <v>379771</v>
      </c>
      <c r="D188" s="163">
        <f>D189+D234+D245+D255</f>
        <v>91913.5</v>
      </c>
      <c r="E188" s="163">
        <f>SUM(D188/C188*100)</f>
        <v>24.20234825723923</v>
      </c>
      <c r="F188" s="11"/>
      <c r="G188" s="11"/>
    </row>
    <row r="189" spans="1:7" s="6" customFormat="1" ht="31.5" x14ac:dyDescent="0.25">
      <c r="A189" s="61" t="s">
        <v>106</v>
      </c>
      <c r="B189" s="106" t="s">
        <v>107</v>
      </c>
      <c r="C189" s="107">
        <f>C190</f>
        <v>379771</v>
      </c>
      <c r="D189" s="108">
        <f>D190</f>
        <v>91913.5</v>
      </c>
      <c r="E189" s="108">
        <f>SUM(D189/C189*100)</f>
        <v>24.20234825723923</v>
      </c>
      <c r="F189" s="11"/>
      <c r="G189" s="11"/>
    </row>
    <row r="190" spans="1:7" s="13" customFormat="1" ht="15" customHeight="1" x14ac:dyDescent="0.25">
      <c r="A190" s="69" t="s">
        <v>108</v>
      </c>
      <c r="B190" s="69"/>
      <c r="C190" s="70">
        <f>C210+C191</f>
        <v>379771</v>
      </c>
      <c r="D190" s="76">
        <f>D191+D218</f>
        <v>91913.5</v>
      </c>
      <c r="E190" s="76">
        <f>SUM(D190/C190*100)</f>
        <v>24.20234825723923</v>
      </c>
      <c r="F190" s="11"/>
      <c r="G190" s="12"/>
    </row>
    <row r="191" spans="1:7" s="14" customFormat="1" x14ac:dyDescent="0.2">
      <c r="A191" s="41">
        <v>3</v>
      </c>
      <c r="B191" s="42" t="s">
        <v>5</v>
      </c>
      <c r="C191" s="43">
        <f>C192+C200</f>
        <v>375789</v>
      </c>
      <c r="D191" s="76">
        <f>D192+D200</f>
        <v>91913.5</v>
      </c>
      <c r="E191" s="77">
        <f>SUM(D191/C191*100)</f>
        <v>24.458805340230821</v>
      </c>
      <c r="F191" s="11"/>
    </row>
    <row r="192" spans="1:7" s="6" customFormat="1" ht="14.25" customHeight="1" x14ac:dyDescent="0.25">
      <c r="A192" s="44">
        <v>31</v>
      </c>
      <c r="B192" s="45" t="s">
        <v>0</v>
      </c>
      <c r="C192" s="46">
        <f>C193+C196+C198</f>
        <v>287610</v>
      </c>
      <c r="D192" s="78">
        <f>D193+D196+D198</f>
        <v>90998.87</v>
      </c>
      <c r="E192" s="78">
        <f>SUM(D192/C192*100)</f>
        <v>31.639675254685162</v>
      </c>
      <c r="F192" s="11"/>
      <c r="G192" s="11"/>
    </row>
    <row r="193" spans="1:7" s="15" customFormat="1" ht="14.25" customHeight="1" x14ac:dyDescent="0.25">
      <c r="A193" s="31">
        <v>311</v>
      </c>
      <c r="B193" s="47" t="s">
        <v>18</v>
      </c>
      <c r="C193" s="48">
        <f>SUM(C194:C195)</f>
        <v>244210</v>
      </c>
      <c r="D193" s="88">
        <f>D194+D195</f>
        <v>76560.789999999994</v>
      </c>
      <c r="E193" s="78">
        <f t="shared" ref="E193:E199" si="36">D193/C193*100</f>
        <v>31.350391056877275</v>
      </c>
      <c r="F193" s="11"/>
      <c r="G193" s="16"/>
    </row>
    <row r="194" spans="1:7" ht="14.25" customHeight="1" x14ac:dyDescent="0.25">
      <c r="A194" s="32">
        <v>3111</v>
      </c>
      <c r="B194" s="49" t="s">
        <v>38</v>
      </c>
      <c r="C194" s="50">
        <v>238901</v>
      </c>
      <c r="D194" s="79">
        <v>76560.789999999994</v>
      </c>
      <c r="E194" s="79">
        <f t="shared" si="36"/>
        <v>32.047078078367186</v>
      </c>
      <c r="F194" s="11"/>
      <c r="G194" s="20"/>
    </row>
    <row r="195" spans="1:7" ht="14.25" customHeight="1" x14ac:dyDescent="0.25">
      <c r="A195" s="32">
        <v>3113</v>
      </c>
      <c r="B195" s="49" t="s">
        <v>60</v>
      </c>
      <c r="C195" s="50">
        <v>5309</v>
      </c>
      <c r="D195" s="79">
        <v>0</v>
      </c>
      <c r="E195" s="79">
        <f t="shared" si="36"/>
        <v>0</v>
      </c>
      <c r="F195" s="11"/>
      <c r="G195" s="20"/>
    </row>
    <row r="196" spans="1:7" ht="14.25" customHeight="1" x14ac:dyDescent="0.25">
      <c r="A196" s="44">
        <v>312</v>
      </c>
      <c r="B196" s="45" t="s">
        <v>63</v>
      </c>
      <c r="C196" s="65">
        <f>C197</f>
        <v>3981</v>
      </c>
      <c r="D196" s="89">
        <f>D197</f>
        <v>2100</v>
      </c>
      <c r="E196" s="78">
        <f t="shared" si="36"/>
        <v>52.750565184626971</v>
      </c>
      <c r="F196" s="11"/>
      <c r="G196" s="20"/>
    </row>
    <row r="197" spans="1:7" ht="14.25" customHeight="1" x14ac:dyDescent="0.25">
      <c r="A197" s="32">
        <v>3121</v>
      </c>
      <c r="B197" s="49" t="s">
        <v>63</v>
      </c>
      <c r="C197" s="50">
        <v>3981</v>
      </c>
      <c r="D197" s="79">
        <v>2100</v>
      </c>
      <c r="E197" s="79">
        <f t="shared" si="36"/>
        <v>52.750565184626971</v>
      </c>
      <c r="F197" s="11"/>
      <c r="G197" s="20"/>
    </row>
    <row r="198" spans="1:7" s="15" customFormat="1" ht="14.25" customHeight="1" x14ac:dyDescent="0.25">
      <c r="A198" s="31">
        <v>313</v>
      </c>
      <c r="B198" s="47" t="s">
        <v>19</v>
      </c>
      <c r="C198" s="43">
        <f>C199</f>
        <v>39419</v>
      </c>
      <c r="D198" s="77">
        <f>D199</f>
        <v>12338.08</v>
      </c>
      <c r="E198" s="78">
        <f t="shared" si="36"/>
        <v>31.299830031203225</v>
      </c>
      <c r="F198" s="11"/>
      <c r="G198" s="16"/>
    </row>
    <row r="199" spans="1:7" ht="14.25" customHeight="1" x14ac:dyDescent="0.25">
      <c r="A199" s="32">
        <v>3132</v>
      </c>
      <c r="B199" s="49" t="s">
        <v>39</v>
      </c>
      <c r="C199" s="50">
        <v>39419</v>
      </c>
      <c r="D199" s="79">
        <v>12338.08</v>
      </c>
      <c r="E199" s="79">
        <f t="shared" si="36"/>
        <v>31.299830031203225</v>
      </c>
      <c r="F199" s="11"/>
      <c r="G199" s="20"/>
    </row>
    <row r="200" spans="1:7" s="6" customFormat="1" ht="14.25" customHeight="1" x14ac:dyDescent="0.25">
      <c r="A200" s="44">
        <v>32</v>
      </c>
      <c r="B200" s="45" t="s">
        <v>1</v>
      </c>
      <c r="C200" s="51">
        <f>C205+C201</f>
        <v>88179</v>
      </c>
      <c r="D200" s="80">
        <f>D205+D201</f>
        <v>914.63</v>
      </c>
      <c r="E200" s="80">
        <f>SUM(D200/C200*100)</f>
        <v>1.0372424273353065</v>
      </c>
      <c r="F200" s="11"/>
      <c r="G200" s="11"/>
    </row>
    <row r="201" spans="1:7" s="15" customFormat="1" ht="14.25" customHeight="1" x14ac:dyDescent="0.25">
      <c r="A201" s="31">
        <v>321</v>
      </c>
      <c r="B201" s="47" t="s">
        <v>22</v>
      </c>
      <c r="C201" s="43">
        <f>SUM(C202:C204)</f>
        <v>50352</v>
      </c>
      <c r="D201" s="77">
        <f>SUM(D202:D204)</f>
        <v>914.63</v>
      </c>
      <c r="E201" s="78">
        <f>D201/C201*100</f>
        <v>1.8164720368605021</v>
      </c>
      <c r="F201" s="11"/>
      <c r="G201" s="16"/>
    </row>
    <row r="202" spans="1:7" x14ac:dyDescent="0.25">
      <c r="A202" s="32" t="s">
        <v>41</v>
      </c>
      <c r="B202" s="49" t="s">
        <v>42</v>
      </c>
      <c r="C202" s="50">
        <v>22148</v>
      </c>
      <c r="D202" s="79">
        <v>53.1</v>
      </c>
      <c r="E202" s="79">
        <f t="shared" ref="E202:E204" si="37">D202/C202*100</f>
        <v>0.23975076756366262</v>
      </c>
      <c r="F202" s="11"/>
      <c r="G202" s="20"/>
    </row>
    <row r="203" spans="1:7" x14ac:dyDescent="0.25">
      <c r="A203" s="32" t="s">
        <v>43</v>
      </c>
      <c r="B203" s="49" t="s">
        <v>26</v>
      </c>
      <c r="C203" s="50">
        <v>9955</v>
      </c>
      <c r="D203" s="79">
        <v>861.53</v>
      </c>
      <c r="E203" s="79">
        <f t="shared" si="37"/>
        <v>8.6542440984429945</v>
      </c>
      <c r="F203" s="11"/>
      <c r="G203" s="20"/>
    </row>
    <row r="204" spans="1:7" x14ac:dyDescent="0.25">
      <c r="A204" s="32">
        <v>3213</v>
      </c>
      <c r="B204" s="49" t="s">
        <v>27</v>
      </c>
      <c r="C204" s="50">
        <v>18249</v>
      </c>
      <c r="D204" s="79">
        <v>0</v>
      </c>
      <c r="E204" s="79">
        <f t="shared" si="37"/>
        <v>0</v>
      </c>
      <c r="F204" s="11"/>
      <c r="G204" s="20"/>
    </row>
    <row r="205" spans="1:7" x14ac:dyDescent="0.25">
      <c r="A205" s="66">
        <v>323</v>
      </c>
      <c r="B205" s="67" t="s">
        <v>15</v>
      </c>
      <c r="C205" s="65">
        <f>SUM(C206:C209)</f>
        <v>37827</v>
      </c>
      <c r="D205" s="89">
        <f>SUM(D206:D213)</f>
        <v>0</v>
      </c>
      <c r="E205" s="78">
        <f>D205/C205*100</f>
        <v>0</v>
      </c>
      <c r="F205" s="11"/>
      <c r="G205" s="20"/>
    </row>
    <row r="206" spans="1:7" x14ac:dyDescent="0.25">
      <c r="A206" s="32">
        <v>3231</v>
      </c>
      <c r="B206" s="49" t="s">
        <v>47</v>
      </c>
      <c r="C206" s="50">
        <v>665</v>
      </c>
      <c r="D206" s="79">
        <v>0</v>
      </c>
      <c r="E206" s="79">
        <f t="shared" ref="E206:E209" si="38">D206/C206*100</f>
        <v>0</v>
      </c>
      <c r="F206" s="11"/>
      <c r="G206" s="20"/>
    </row>
    <row r="207" spans="1:7" x14ac:dyDescent="0.25">
      <c r="A207" s="32">
        <v>3233</v>
      </c>
      <c r="B207" s="49" t="s">
        <v>66</v>
      </c>
      <c r="C207" s="50">
        <v>3981</v>
      </c>
      <c r="D207" s="79">
        <v>0</v>
      </c>
      <c r="E207" s="79">
        <f t="shared" si="38"/>
        <v>0</v>
      </c>
      <c r="F207" s="11"/>
      <c r="G207" s="20"/>
    </row>
    <row r="208" spans="1:7" x14ac:dyDescent="0.25">
      <c r="A208" s="32">
        <v>3235</v>
      </c>
      <c r="B208" s="49" t="s">
        <v>33</v>
      </c>
      <c r="C208" s="50">
        <v>13272</v>
      </c>
      <c r="D208" s="79">
        <v>0</v>
      </c>
      <c r="E208" s="79">
        <f t="shared" si="38"/>
        <v>0</v>
      </c>
      <c r="F208" s="11"/>
      <c r="G208" s="20"/>
    </row>
    <row r="209" spans="1:7" x14ac:dyDescent="0.25">
      <c r="A209" s="32">
        <v>3237</v>
      </c>
      <c r="B209" s="49" t="s">
        <v>31</v>
      </c>
      <c r="C209" s="50">
        <v>19909</v>
      </c>
      <c r="D209" s="79">
        <v>0</v>
      </c>
      <c r="E209" s="79">
        <f t="shared" si="38"/>
        <v>0</v>
      </c>
      <c r="F209" s="11"/>
      <c r="G209" s="20"/>
    </row>
    <row r="210" spans="1:7" x14ac:dyDescent="0.25">
      <c r="A210" s="68">
        <v>4</v>
      </c>
      <c r="B210" s="67" t="s">
        <v>2</v>
      </c>
      <c r="C210" s="65">
        <f>C211</f>
        <v>3982</v>
      </c>
      <c r="D210" s="89">
        <f>D211</f>
        <v>0</v>
      </c>
      <c r="E210" s="78">
        <f>D210/C210*100</f>
        <v>0</v>
      </c>
      <c r="F210" s="11"/>
      <c r="G210" s="20"/>
    </row>
    <row r="211" spans="1:7" x14ac:dyDescent="0.25">
      <c r="A211" s="66">
        <v>42</v>
      </c>
      <c r="B211" s="67" t="s">
        <v>79</v>
      </c>
      <c r="C211" s="65">
        <f>C212</f>
        <v>3982</v>
      </c>
      <c r="D211" s="89">
        <f>D212</f>
        <v>0</v>
      </c>
      <c r="E211" s="78">
        <f>D211/C211*100</f>
        <v>0</v>
      </c>
      <c r="F211" s="11"/>
      <c r="G211" s="20"/>
    </row>
    <row r="212" spans="1:7" x14ac:dyDescent="0.25">
      <c r="A212" s="66">
        <v>422</v>
      </c>
      <c r="B212" s="67" t="s">
        <v>17</v>
      </c>
      <c r="C212" s="65">
        <f>SUM(C213:C216)</f>
        <v>3982</v>
      </c>
      <c r="D212" s="89">
        <f>SUM(D213:D216)</f>
        <v>0</v>
      </c>
      <c r="E212" s="78">
        <f>D212/C212*100</f>
        <v>0</v>
      </c>
      <c r="F212" s="11"/>
      <c r="G212" s="20"/>
    </row>
    <row r="213" spans="1:7" x14ac:dyDescent="0.25">
      <c r="A213" s="32">
        <v>4221</v>
      </c>
      <c r="B213" s="49" t="s">
        <v>55</v>
      </c>
      <c r="C213" s="50">
        <v>3982</v>
      </c>
      <c r="D213" s="79">
        <v>0</v>
      </c>
      <c r="E213" s="79">
        <f t="shared" ref="E213" si="39">D213/C213*100</f>
        <v>0</v>
      </c>
      <c r="F213" s="11"/>
      <c r="G213" s="20"/>
    </row>
  </sheetData>
  <mergeCells count="3">
    <mergeCell ref="A5:B5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  <headerFooter alignWithMargins="0"/>
  <ignoredErrors>
    <ignoredError sqref="E6:E10 E19 E64 E75:E77 E69:E71 E66 E65" evalError="1"/>
    <ignoredError sqref="A21:A22 A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SAŽETAK </vt:lpstr>
      <vt:lpstr>Vrste prihoda i izvori</vt:lpstr>
      <vt:lpstr>Rashodi -funkcijska</vt:lpstr>
      <vt:lpstr>POSEBNI_DIO_</vt:lpstr>
      <vt:lpstr>POSEBNI_DIO_!Print_Area</vt:lpstr>
      <vt:lpstr>'SAŽETAK '!Print_Area</vt:lpstr>
      <vt:lpstr>'Vrste prihoda i izvori'!Print_Area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Gordana Ivašković</cp:lastModifiedBy>
  <cp:lastPrinted>2023-06-21T08:44:16Z</cp:lastPrinted>
  <dcterms:created xsi:type="dcterms:W3CDTF">2022-08-26T07:26:16Z</dcterms:created>
  <dcterms:modified xsi:type="dcterms:W3CDTF">2023-07-31T11:04:07Z</dcterms:modified>
</cp:coreProperties>
</file>